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2"/>
  </bookViews>
  <sheets>
    <sheet name="2028" sheetId="1" state="visible" r:id="rId1"/>
    <sheet name="2026" sheetId="2" state="visible" r:id="rId2"/>
    <sheet name="2027" sheetId="3" state="visible" r:id="rId3"/>
  </sheets>
  <definedNames>
    <definedName name="_xlnm.Print_Area" localSheetId="0" hidden="0">'2028'!$A$1:$F$25</definedName>
    <definedName name="_xlnm.Print_Area" localSheetId="1" hidden="0">'2026'!$A$1:$F$31</definedName>
    <definedName name="_xlnm.Print_Area" localSheetId="2" hidden="0">'2027'!$A$1:$F$34</definedName>
  </definedNames>
  <calcPr/>
</workbook>
</file>

<file path=xl/sharedStrings.xml><?xml version="1.0" encoding="utf-8"?>
<sst xmlns="http://schemas.openxmlformats.org/spreadsheetml/2006/main" count="64" uniqueCount="64">
  <si>
    <t xml:space="preserve">Расчет распределения субсидий бюджетам муниципальных образований на обеспечение в муниципальных образовательных организациях требований к антитеррористической защищенности объектов (территорий) на 2028 год (таблица 40 приложения 14)</t>
  </si>
  <si>
    <t xml:space="preserve">Код БК</t>
  </si>
  <si>
    <t xml:space="preserve">Главный распорядитель средств областного бюджета </t>
  </si>
  <si>
    <t xml:space="preserve">Министерство образования Оренбургской области</t>
  </si>
  <si>
    <t>Раздел</t>
  </si>
  <si>
    <t>Образование</t>
  </si>
  <si>
    <t>07</t>
  </si>
  <si>
    <t>Подраздел</t>
  </si>
  <si>
    <t xml:space="preserve">Другие вопросы в области образования</t>
  </si>
  <si>
    <t>09</t>
  </si>
  <si>
    <t xml:space="preserve">Государственная программа </t>
  </si>
  <si>
    <t xml:space="preserve">Профилактика терроризма и экстремизма на территории Оренбургской области</t>
  </si>
  <si>
    <t xml:space="preserve">21 0 00 00000</t>
  </si>
  <si>
    <t xml:space="preserve">Структурный элемент</t>
  </si>
  <si>
    <t xml:space="preserve">Комплекс процессных мероприятий «Обеспечение в образовательных организациях муниципальных образований требований к антитеррористической защищенности объектов (территорий)»</t>
  </si>
  <si>
    <t xml:space="preserve">21 4  06 00000</t>
  </si>
  <si>
    <t xml:space="preserve">Наименование межбюджетного трансферта</t>
  </si>
  <si>
    <t xml:space="preserve">Субсидии бюджетам муниципальных образований на обеспечение в муниципальных образовательных организациях требований к антитеррористической защищенности объектов (территорий)</t>
  </si>
  <si>
    <t xml:space="preserve">21 4 06 81610</t>
  </si>
  <si>
    <t xml:space="preserve">Вид расходов</t>
  </si>
  <si>
    <t>Субсидии</t>
  </si>
  <si>
    <t xml:space="preserve">Документ, утверждающий методику распределения межбюджетного трансферта</t>
  </si>
  <si>
    <t xml:space="preserve">Постановление Правительства Оренбургской области от 25.12.2018 № 880-пп  «Об утверждении государственной программы «Профилактика терроризма и экстремизма на территории Оренбургской области» (правила предоставления субсидий) </t>
  </si>
  <si>
    <t xml:space="preserve">Единица измерения</t>
  </si>
  <si>
    <t xml:space="preserve">тыс. рублей</t>
  </si>
  <si>
    <t xml:space="preserve">Распределение субсидий бюджетам муниципальных образований на обеспечение в муниципальных образовательных организациях требований к антитеррористической защищенности объектов (территорий) на 2028 год</t>
  </si>
  <si>
    <t xml:space="preserve">2028 год </t>
  </si>
  <si>
    <t xml:space="preserve">№ п/п</t>
  </si>
  <si>
    <t xml:space="preserve">Наименование муниципального образования*</t>
  </si>
  <si>
    <t xml:space="preserve">Объем субсидии муниципального образования (Сi)
Сi = Ri x Пi / 100, где: гр3=гр4 * гр.5, тыс.руб.</t>
  </si>
  <si>
    <t xml:space="preserve">Стоимость работ мероприятия (Ri), тыс.руб.</t>
  </si>
  <si>
    <t xml:space="preserve">Предельный уровень софинансирования расходного обязательства муниципального образования из областного бюджета (Пi), %</t>
  </si>
  <si>
    <t xml:space="preserve">город Орск</t>
  </si>
  <si>
    <t xml:space="preserve">Абдулинский муниципальный округ</t>
  </si>
  <si>
    <t xml:space="preserve">Кувандыкский муниципальный округ</t>
  </si>
  <si>
    <t xml:space="preserve">Саракташский муниципальный район</t>
  </si>
  <si>
    <t>ИТОГО</t>
  </si>
  <si>
    <t xml:space="preserve">*Наименования муниципальных образований Оренбургской области используются в соответствии с Общероссийским классификатором территорий муниципальных образований
 ОК –ОКТМО ОК 033-2013.</t>
  </si>
  <si>
    <t xml:space="preserve">Расчет распределения субсидий бюджетам муниципальных образований на обеспечение в муниципальных образовательных организациях требований к антитеррористической защищенности объектов (территорий) на 2026 год (таблица 40  приложения 14)</t>
  </si>
  <si>
    <t xml:space="preserve">Постановление Правительства Оренбургской области от 25.12.2018 № 880-пп  «Об утверждении государственной программы «Профилактика терроризма и экстремизма на территории Оренбургской области» </t>
  </si>
  <si>
    <t xml:space="preserve">Распределение субсидий бюджетам муниципальных образований на обеспечение в муниципальных образовательных организациях требований к антитеррористической защищенности объектов (территорий) на 2026 год</t>
  </si>
  <si>
    <t xml:space="preserve">2026 год </t>
  </si>
  <si>
    <t xml:space="preserve">Беляевский муниципальный район </t>
  </si>
  <si>
    <t xml:space="preserve">Бузулукский муниципальный район</t>
  </si>
  <si>
    <t xml:space="preserve">Красногвардейский муниципальный район</t>
  </si>
  <si>
    <t xml:space="preserve">Матвеевский муниципальный район</t>
  </si>
  <si>
    <t xml:space="preserve">Оренбургский муниципальный район</t>
  </si>
  <si>
    <t xml:space="preserve">Сакмарский муниципальный район</t>
  </si>
  <si>
    <t xml:space="preserve">Светлинский муниципальный район</t>
  </si>
  <si>
    <t xml:space="preserve">Расчет распределения субсидий бюджетам муниципальных образований на обеспечение в муниципальных образовательных организациях требований к антитеррористической защищенности объектов (территорий) на 2027 год (таблица 40 приложения 14)</t>
  </si>
  <si>
    <t xml:space="preserve">Распределение субсидий бюджетам муниципальных образований на обеспечение в муниципальных образовательных организациях требований к антитеррористической защищенности объектов (территорий) на 2027 год </t>
  </si>
  <si>
    <t xml:space="preserve">2027 год </t>
  </si>
  <si>
    <t xml:space="preserve">город Новотроицк</t>
  </si>
  <si>
    <t xml:space="preserve">город Оренбург</t>
  </si>
  <si>
    <t xml:space="preserve">Соль-Илецкий муниципальный округ</t>
  </si>
  <si>
    <t xml:space="preserve">Адамовский муниципальный район</t>
  </si>
  <si>
    <t xml:space="preserve">Грачевский муниципальный район</t>
  </si>
  <si>
    <t xml:space="preserve">Илекский муниципальный район</t>
  </si>
  <si>
    <t xml:space="preserve">Кваркенский муниципальный район</t>
  </si>
  <si>
    <t xml:space="preserve">Курманаевский муниципальный район</t>
  </si>
  <si>
    <t xml:space="preserve">Новосергиевский муниципальный район</t>
  </si>
  <si>
    <t xml:space="preserve">Переволоцкий муниципальный район</t>
  </si>
  <si>
    <t xml:space="preserve">Пономаревский муниципальный район</t>
  </si>
  <si>
    <t xml:space="preserve">Ташлинский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</si>
</sst>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.0000000000000"/>
    <numFmt numFmtId="161" formatCode="#,##0.0"/>
  </numFmts>
  <fonts count="18">
    <font>
      <sz val="11.000000"/>
      <color theme="1"/>
      <name val="Calibri"/>
      <scheme val="minor"/>
    </font>
    <font>
      <sz val="24.000000"/>
      <color theme="1"/>
      <name val="Times New Roman"/>
    </font>
    <font>
      <sz val="24.000000"/>
      <name val="Times New Roman"/>
    </font>
    <font>
      <sz val="24.000000"/>
      <color theme="1"/>
      <name val="Calibri"/>
      <scheme val="minor"/>
    </font>
    <font>
      <sz val="18.000000"/>
      <color theme="1"/>
      <name val="Times New Roman"/>
    </font>
    <font>
      <sz val="23.000000"/>
      <color theme="1"/>
      <name val="Times New Roman"/>
    </font>
    <font>
      <sz val="23.000000"/>
      <name val="Times New Roman"/>
    </font>
    <font>
      <b/>
      <sz val="23.000000"/>
      <color theme="1"/>
      <name val="Times New Roman"/>
    </font>
    <font>
      <b val="0"/>
      <i val="0"/>
      <strike val="0"/>
      <u val="none"/>
      <sz val="22.000000"/>
      <name val="Times New Roman"/>
    </font>
    <font>
      <sz val="16.000000"/>
      <color theme="1"/>
      <name val="Times New Roman"/>
    </font>
    <font>
      <b/>
      <sz val="16.000000"/>
      <name val="Times New Roman"/>
    </font>
    <font>
      <sz val="16.000000"/>
      <name val="Times New Roman"/>
    </font>
    <font>
      <b/>
      <sz val="24.000000"/>
      <color theme="1"/>
      <name val="Times New Roman"/>
    </font>
    <font>
      <b/>
      <sz val="24.000000"/>
      <name val="Times New Roman"/>
    </font>
    <font>
      <sz val="24.000000"/>
      <color indexed="2"/>
      <name val="Times New Roman"/>
    </font>
    <font>
      <sz val="11.000000"/>
      <name val="Calibri"/>
      <scheme val="minor"/>
    </font>
    <font>
      <sz val="28.000000"/>
      <color theme="1"/>
      <name val="Times New Roman"/>
    </font>
    <font>
      <sz val="28.000000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  <bgColor indexed="65"/>
      </patternFill>
    </fill>
    <fill>
      <patternFill patternType="solid">
        <fgColor theme="0" tint="0"/>
        <bgColor theme="0" tint="0"/>
      </patternFill>
    </fill>
  </fills>
  <borders count="10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70">
    <xf fontId="0" fillId="0" borderId="0" numFmtId="0" xfId="0"/>
    <xf fontId="0" fillId="2" borderId="0" numFmtId="0" xfId="0" applyFill="1"/>
    <xf fontId="0" fillId="2" borderId="0" numFmtId="160" xfId="0" applyNumberFormat="1" applyFill="1"/>
    <xf fontId="1" fillId="2" borderId="0" numFmtId="0" xfId="0" applyFont="1" applyFill="1" applyAlignment="1">
      <alignment horizontal="center" wrapText="1"/>
    </xf>
    <xf fontId="1" fillId="2" borderId="0" numFmtId="0" xfId="0" applyFont="1" applyFill="1" applyAlignment="1">
      <alignment wrapText="1"/>
    </xf>
    <xf fontId="1" fillId="2" borderId="0" numFmtId="0" xfId="0" applyFont="1" applyFill="1"/>
    <xf fontId="1" fillId="2" borderId="0" numFmtId="0" xfId="0" applyFont="1" applyFill="1" applyAlignment="1">
      <alignment horizontal="center"/>
    </xf>
    <xf fontId="1" fillId="2" borderId="0" numFmtId="160" xfId="0" applyNumberFormat="1" applyFont="1" applyFill="1"/>
    <xf fontId="2" fillId="2" borderId="1" numFmtId="0" xfId="0" applyFont="1" applyFill="1" applyBorder="1" applyAlignment="1">
      <alignment horizontal="center"/>
    </xf>
    <xf fontId="2" fillId="2" borderId="0" numFmtId="0" xfId="0" applyFont="1" applyFill="1" applyAlignment="1">
      <alignment wrapText="1"/>
    </xf>
    <xf fontId="2" fillId="2" borderId="0" numFmtId="0" xfId="0" applyFont="1" applyFill="1"/>
    <xf fontId="2" fillId="2" borderId="1" numFmtId="0" xfId="0" applyFont="1" applyFill="1" applyBorder="1" applyAlignment="1">
      <alignment horizontal="center" wrapText="1"/>
    </xf>
    <xf fontId="2" fillId="2" borderId="1" numFmtId="49" xfId="0" applyNumberFormat="1" applyFont="1" applyFill="1" applyBorder="1" applyAlignment="1">
      <alignment horizontal="center" wrapText="1"/>
    </xf>
    <xf fontId="2" fillId="2" borderId="0" numFmtId="0" xfId="0" applyFont="1" applyFill="1" applyAlignment="1">
      <alignment horizontal="left" wrapText="1"/>
    </xf>
    <xf fontId="2" fillId="2" borderId="0" numFmtId="0" xfId="0" applyFont="1" applyFill="1" applyAlignment="1">
      <alignment horizontal="left"/>
    </xf>
    <xf fontId="3" fillId="2" borderId="1" numFmtId="0" xfId="0" applyFont="1" applyFill="1" applyBorder="1" applyAlignment="1">
      <alignment horizontal="center" wrapText="1"/>
    </xf>
    <xf fontId="1" fillId="2" borderId="1" numFmtId="0" xfId="0" applyFont="1" applyFill="1" applyBorder="1" applyAlignment="1">
      <alignment horizontal="center" wrapText="1"/>
    </xf>
    <xf fontId="4" fillId="2" borderId="0" numFmtId="0" xfId="0" applyFont="1" applyFill="1"/>
    <xf fontId="4" fillId="2" borderId="0" numFmtId="160" xfId="0" applyNumberFormat="1" applyFont="1" applyFill="1"/>
    <xf fontId="1" fillId="2" borderId="2" numFmtId="0" xfId="0" applyFont="1" applyFill="1" applyBorder="1" applyAlignment="1">
      <alignment vertical="center" wrapText="1"/>
    </xf>
    <xf fontId="1" fillId="2" borderId="2" numFmtId="0" xfId="0" applyFont="1" applyFill="1" applyBorder="1" applyAlignment="1">
      <alignment horizontal="center" vertical="center" wrapText="1"/>
    </xf>
    <xf fontId="1" fillId="2" borderId="0" numFmtId="0" xfId="0" applyFont="1" applyFill="1" applyAlignment="1">
      <alignment vertical="center" wrapText="1"/>
    </xf>
    <xf fontId="5" fillId="0" borderId="3" numFmtId="4" xfId="0" applyNumberFormat="1" applyFont="1" applyBorder="1" applyAlignment="1">
      <alignment horizontal="center" vertical="center" wrapText="1"/>
    </xf>
    <xf fontId="5" fillId="0" borderId="4" numFmtId="4" xfId="0" applyNumberFormat="1" applyFont="1" applyBorder="1" applyAlignment="1">
      <alignment horizontal="center" vertical="center" wrapText="1"/>
    </xf>
    <xf fontId="5" fillId="0" borderId="5" numFmtId="4" xfId="0" applyNumberFormat="1" applyFont="1" applyBorder="1" applyAlignment="1">
      <alignment horizontal="center" vertical="center" wrapText="1"/>
    </xf>
    <xf fontId="5" fillId="2" borderId="1" numFmtId="0" xfId="0" applyFont="1" applyFill="1" applyBorder="1" applyAlignment="1">
      <alignment horizontal="justify" vertical="center"/>
    </xf>
    <xf fontId="5" fillId="2" borderId="6" numFmtId="0" xfId="0" applyFont="1" applyFill="1" applyBorder="1" applyAlignment="1">
      <alignment horizontal="center" vertical="center" wrapText="1"/>
    </xf>
    <xf fontId="6" fillId="0" borderId="1" numFmtId="0" xfId="0" applyFont="1" applyBorder="1" applyAlignment="1">
      <alignment horizontal="center" vertical="center" wrapText="1"/>
    </xf>
    <xf fontId="5" fillId="2" borderId="1" numFmtId="0" xfId="0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center" vertical="center"/>
    </xf>
    <xf fontId="5" fillId="0" borderId="1" numFmtId="0" xfId="0" applyFont="1" applyBorder="1" applyAlignment="1">
      <alignment horizontal="center"/>
    </xf>
    <xf fontId="5" fillId="0" borderId="1" numFmtId="161" xfId="0" applyNumberFormat="1" applyFont="1" applyBorder="1" applyAlignment="1">
      <alignment horizontal="left"/>
    </xf>
    <xf fontId="5" fillId="0" borderId="1" numFmtId="161" xfId="0" applyNumberFormat="1" applyFont="1" applyBorder="1" applyAlignment="1">
      <alignment horizontal="center"/>
    </xf>
    <xf fontId="5" fillId="0" borderId="1" numFmtId="3" xfId="0" applyNumberFormat="1" applyFont="1" applyBorder="1" applyAlignment="1">
      <alignment horizontal="center"/>
    </xf>
    <xf fontId="5" fillId="0" borderId="1" numFmtId="0" xfId="0" applyFont="1" applyBorder="1" applyAlignment="1">
      <alignment horizontal="center" wrapText="1"/>
    </xf>
    <xf fontId="7" fillId="3" borderId="1" numFmtId="0" xfId="0" applyFont="1" applyFill="1" applyBorder="1" applyAlignment="1">
      <alignment horizontal="center" wrapText="1"/>
    </xf>
    <xf fontId="7" fillId="0" borderId="1" numFmtId="0" xfId="0" applyFont="1" applyBorder="1" applyAlignment="1">
      <alignment wrapText="1"/>
    </xf>
    <xf fontId="7" fillId="2" borderId="1" numFmtId="161" xfId="0" applyNumberFormat="1" applyFont="1" applyFill="1" applyBorder="1" applyAlignment="1">
      <alignment horizontal="center" wrapText="1"/>
    </xf>
    <xf fontId="7" fillId="2" borderId="1" numFmtId="4" xfId="0" applyNumberFormat="1" applyFont="1" applyFill="1" applyBorder="1" applyAlignment="1">
      <alignment horizontal="center" wrapText="1"/>
    </xf>
    <xf fontId="8" fillId="2" borderId="0" numFmtId="0" xfId="0" applyFont="1" applyFill="1" applyAlignment="1">
      <alignment horizontal="left" wrapText="1"/>
    </xf>
    <xf fontId="9" fillId="2" borderId="0" numFmtId="0" xfId="0" applyFont="1" applyFill="1" applyAlignment="1">
      <alignment horizontal="center" vertical="center"/>
    </xf>
    <xf fontId="9" fillId="2" borderId="0" numFmtId="0" xfId="0" applyFont="1" applyFill="1" applyAlignment="1">
      <alignment horizontal="center" vertical="center" wrapText="1"/>
    </xf>
    <xf fontId="10" fillId="2" borderId="0" numFmtId="0" xfId="0" applyFont="1" applyFill="1" applyAlignment="1">
      <alignment horizontal="center" vertical="top"/>
    </xf>
    <xf fontId="2" fillId="2" borderId="0" numFmtId="0" xfId="0" applyFont="1" applyFill="1" applyAlignment="1">
      <alignment horizontal="center" vertical="center" wrapText="1"/>
    </xf>
    <xf fontId="11" fillId="2" borderId="0" numFmtId="0" xfId="0" applyFont="1" applyFill="1" applyAlignment="1">
      <alignment horizontal="center" vertical="top"/>
    </xf>
    <xf fontId="12" fillId="2" borderId="0" numFmtId="0" xfId="0" applyFont="1" applyFill="1" applyAlignment="1">
      <alignment horizontal="left" vertical="top" wrapText="1"/>
    </xf>
    <xf fontId="9" fillId="2" borderId="0" numFmtId="0" xfId="0" applyFont="1" applyFill="1" applyAlignment="1">
      <alignment horizontal="center"/>
    </xf>
    <xf fontId="12" fillId="2" borderId="0" numFmtId="0" xfId="0" applyFont="1" applyFill="1"/>
    <xf fontId="9" fillId="2" borderId="0" numFmtId="0" xfId="0" applyFont="1" applyFill="1" applyAlignment="1">
      <alignment horizontal="center" vertical="top"/>
    </xf>
    <xf fontId="13" fillId="2" borderId="0" numFmtId="0" xfId="0" applyFont="1" applyFill="1" applyAlignment="1">
      <alignment vertical="top" wrapText="1"/>
    </xf>
    <xf fontId="12" fillId="2" borderId="0" numFmtId="0" xfId="0" applyFont="1" applyFill="1" applyAlignment="1">
      <alignment vertical="top" wrapText="1"/>
    </xf>
    <xf fontId="12" fillId="2" borderId="0" numFmtId="0" xfId="0" applyFont="1" applyFill="1" applyAlignment="1">
      <alignment horizontal="left" vertical="center" wrapText="1"/>
    </xf>
    <xf fontId="12" fillId="2" borderId="0" numFmtId="0" xfId="0" applyFont="1" applyFill="1" applyAlignment="1">
      <alignment horizontal="left"/>
    </xf>
    <xf fontId="1" fillId="2" borderId="0" numFmtId="0" xfId="0" applyFont="1" applyFill="1" applyAlignment="1">
      <alignment horizontal="center" vertical="top" wrapText="1"/>
    </xf>
    <xf fontId="12" fillId="2" borderId="0" numFmtId="0" xfId="0" applyFont="1" applyFill="1" applyAlignment="1">
      <alignment horizontal="center" vertical="top" wrapText="1"/>
    </xf>
    <xf fontId="14" fillId="2" borderId="0" numFmtId="0" xfId="0" applyFont="1" applyFill="1"/>
    <xf fontId="15" fillId="2" borderId="0" numFmtId="0" xfId="0" applyFont="1" applyFill="1" applyAlignment="1">
      <alignment wrapText="1"/>
    </xf>
    <xf fontId="16" fillId="2" borderId="0" numFmtId="0" xfId="0" applyFont="1" applyFill="1" applyAlignment="1">
      <alignment wrapText="1"/>
    </xf>
    <xf fontId="17" fillId="2" borderId="0" numFmtId="0" xfId="0" applyFont="1" applyFill="1"/>
    <xf fontId="5" fillId="0" borderId="7" numFmtId="4" xfId="0" applyNumberFormat="1" applyFont="1" applyBorder="1" applyAlignment="1">
      <alignment horizontal="center" vertical="center" wrapText="1"/>
    </xf>
    <xf fontId="5" fillId="0" borderId="8" numFmtId="4" xfId="0" applyNumberFormat="1" applyFont="1" applyBorder="1" applyAlignment="1">
      <alignment horizontal="center" vertical="center" wrapText="1"/>
    </xf>
    <xf fontId="5" fillId="0" borderId="9" numFmtId="4" xfId="0" applyNumberFormat="1" applyFont="1" applyBorder="1" applyAlignment="1">
      <alignment horizontal="center" vertical="center" wrapText="1"/>
    </xf>
    <xf fontId="5" fillId="2" borderId="6" numFmtId="0" xfId="0" applyFont="1" applyFill="1" applyBorder="1" applyAlignment="1">
      <alignment horizontal="justify" vertical="center"/>
    </xf>
    <xf fontId="6" fillId="0" borderId="6" numFmtId="0" xfId="0" applyFont="1" applyBorder="1" applyAlignment="1">
      <alignment horizontal="center" vertical="center" wrapText="1"/>
    </xf>
    <xf fontId="5" fillId="4" borderId="1" numFmtId="161" xfId="0" applyNumberFormat="1" applyFont="1" applyFill="1" applyBorder="1" applyAlignment="1">
      <alignment horizontal="center"/>
    </xf>
    <xf fontId="5" fillId="2" borderId="1" numFmtId="0" xfId="0" applyFont="1" applyFill="1" applyBorder="1" applyAlignment="1">
      <alignment horizontal="center"/>
    </xf>
    <xf fontId="5" fillId="2" borderId="1" numFmtId="0" xfId="0" applyFont="1" applyFill="1" applyBorder="1" applyAlignment="1">
      <alignment horizontal="center" wrapText="1"/>
    </xf>
    <xf fontId="6" fillId="0" borderId="1" numFmtId="0" xfId="0" applyFont="1" applyBorder="1" applyAlignment="1">
      <alignment horizontal="center" wrapText="1"/>
    </xf>
    <xf fontId="5" fillId="0" borderId="1" numFmtId="4" xfId="0" applyNumberFormat="1" applyFont="1" applyBorder="1" applyAlignment="1">
      <alignment horizontal="center"/>
    </xf>
    <xf fontId="7" fillId="2" borderId="1" numFmtId="4" xfId="0" applyNumberFormat="1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10" zoomScale="45" workbookViewId="0">
      <selection activeCell="B22" activeCellId="0" sqref="B22"/>
    </sheetView>
  </sheetViews>
  <sheetFormatPr defaultColWidth="9.140625" defaultRowHeight="14.25"/>
  <cols>
    <col customWidth="1" min="1" max="1" style="1" width="7.140625"/>
    <col customWidth="1" min="2" max="2" style="1" width="113.85546875"/>
    <col customWidth="1" min="3" max="3" style="1" width="86.28515625"/>
    <col customWidth="1" min="4" max="4" style="1" width="74.5703125"/>
    <col customWidth="1" min="5" max="5" style="1" width="69.7109375"/>
    <col customWidth="1" min="6" max="6" style="2" width="32.85546875"/>
    <col customWidth="1" min="7" max="7" style="1" width="31"/>
    <col bestFit="1" customWidth="1" min="8" max="8" style="1" width="13"/>
    <col min="9" max="9" style="1" width="9.140625"/>
    <col customWidth="1" min="10" max="10" style="1" width="13.42578125"/>
    <col min="11" max="16384" style="1" width="9.140625"/>
  </cols>
  <sheetData>
    <row r="3" ht="107.25" customHeight="1">
      <c r="B3" s="3" t="s">
        <v>0</v>
      </c>
      <c r="C3" s="3"/>
      <c r="D3" s="3"/>
      <c r="E3" s="3"/>
      <c r="F3" s="4"/>
    </row>
    <row r="4" ht="27.75">
      <c r="B4" s="5"/>
      <c r="C4" s="6"/>
      <c r="D4" s="6"/>
      <c r="E4" s="6"/>
      <c r="F4" s="7"/>
    </row>
    <row r="5" ht="27.75">
      <c r="B5" s="5"/>
      <c r="C5" s="5"/>
      <c r="D5" s="5"/>
      <c r="E5" s="5"/>
      <c r="F5" s="8" t="s">
        <v>1</v>
      </c>
    </row>
    <row r="6" ht="27.75">
      <c r="B6" s="9" t="s">
        <v>2</v>
      </c>
      <c r="C6" s="10" t="s">
        <v>3</v>
      </c>
      <c r="D6" s="10"/>
      <c r="E6" s="10"/>
      <c r="F6" s="11">
        <v>871</v>
      </c>
    </row>
    <row r="7" ht="27.75">
      <c r="B7" s="9" t="s">
        <v>4</v>
      </c>
      <c r="C7" s="9" t="s">
        <v>5</v>
      </c>
      <c r="D7" s="9"/>
      <c r="E7" s="9"/>
      <c r="F7" s="12" t="s">
        <v>6</v>
      </c>
    </row>
    <row r="8" ht="30.75" customHeight="1">
      <c r="B8" s="9" t="s">
        <v>7</v>
      </c>
      <c r="C8" s="13" t="s">
        <v>8</v>
      </c>
      <c r="D8" s="13"/>
      <c r="E8" s="13"/>
      <c r="F8" s="12" t="s">
        <v>9</v>
      </c>
    </row>
    <row r="9" ht="30.75" customHeight="1">
      <c r="B9" s="9" t="s">
        <v>10</v>
      </c>
      <c r="C9" s="13" t="s">
        <v>11</v>
      </c>
      <c r="D9" s="13"/>
      <c r="E9" s="13"/>
      <c r="F9" s="11" t="s">
        <v>12</v>
      </c>
    </row>
    <row r="10" ht="102.75" customHeight="1">
      <c r="B10" s="9" t="s">
        <v>13</v>
      </c>
      <c r="C10" s="13" t="s">
        <v>14</v>
      </c>
      <c r="D10" s="13"/>
      <c r="E10" s="13"/>
      <c r="F10" s="11" t="s">
        <v>15</v>
      </c>
    </row>
    <row r="11" ht="96" customHeight="1">
      <c r="B11" s="9" t="s">
        <v>16</v>
      </c>
      <c r="C11" s="13" t="s">
        <v>17</v>
      </c>
      <c r="D11" s="13"/>
      <c r="E11" s="13"/>
      <c r="F11" s="11" t="s">
        <v>18</v>
      </c>
    </row>
    <row r="12" ht="39" customHeight="1">
      <c r="B12" s="9" t="s">
        <v>19</v>
      </c>
      <c r="C12" s="14" t="s">
        <v>20</v>
      </c>
      <c r="D12" s="14"/>
      <c r="E12" s="14"/>
      <c r="F12" s="11">
        <v>520</v>
      </c>
    </row>
    <row r="13" ht="93" customHeight="1">
      <c r="B13" s="9" t="s">
        <v>21</v>
      </c>
      <c r="C13" s="13" t="s">
        <v>22</v>
      </c>
      <c r="D13" s="13"/>
      <c r="E13" s="13"/>
      <c r="F13" s="15"/>
    </row>
    <row r="14" ht="27.75">
      <c r="B14" s="9" t="s">
        <v>23</v>
      </c>
      <c r="C14" s="14" t="s">
        <v>24</v>
      </c>
      <c r="D14" s="14"/>
      <c r="E14" s="14"/>
      <c r="F14" s="16"/>
    </row>
    <row r="15" ht="21.75">
      <c r="B15" s="17"/>
      <c r="C15" s="14"/>
      <c r="D15" s="14"/>
      <c r="E15" s="14"/>
      <c r="F15" s="18"/>
    </row>
    <row r="16" ht="116.25" customHeight="1">
      <c r="A16" s="19"/>
      <c r="B16" s="20" t="s">
        <v>25</v>
      </c>
      <c r="C16" s="20"/>
      <c r="D16" s="20"/>
      <c r="E16" s="20"/>
      <c r="F16" s="21"/>
    </row>
    <row r="17" ht="49.5" customHeight="1">
      <c r="A17" s="22" t="s">
        <v>26</v>
      </c>
      <c r="B17" s="23"/>
      <c r="C17" s="23"/>
      <c r="D17" s="23"/>
      <c r="E17" s="24"/>
      <c r="F17" s="2"/>
    </row>
    <row r="18" ht="180" customHeight="1">
      <c r="A18" s="25" t="s">
        <v>27</v>
      </c>
      <c r="B18" s="26" t="s">
        <v>28</v>
      </c>
      <c r="C18" s="27" t="s">
        <v>29</v>
      </c>
      <c r="D18" s="28" t="s">
        <v>30</v>
      </c>
      <c r="E18" s="28" t="s">
        <v>31</v>
      </c>
      <c r="F18" s="1"/>
    </row>
    <row r="19" ht="39.75" customHeight="1">
      <c r="A19" s="29">
        <v>1</v>
      </c>
      <c r="B19" s="28">
        <v>2</v>
      </c>
      <c r="C19" s="27">
        <v>3</v>
      </c>
      <c r="D19" s="28">
        <v>4</v>
      </c>
      <c r="E19" s="28">
        <v>5</v>
      </c>
      <c r="F19" s="1"/>
    </row>
    <row r="20" ht="44.25" customHeight="1">
      <c r="A20" s="30">
        <v>1</v>
      </c>
      <c r="B20" s="31" t="s">
        <v>32</v>
      </c>
      <c r="C20" s="32">
        <f t="shared" ref="C20:C23" si="0">D20*E20/100</f>
        <v>3064.2725</v>
      </c>
      <c r="D20" s="32">
        <v>3225.5500000000002</v>
      </c>
      <c r="E20" s="33">
        <v>95</v>
      </c>
      <c r="F20" s="1"/>
    </row>
    <row r="21" ht="44.25" customHeight="1">
      <c r="A21" s="34">
        <v>2</v>
      </c>
      <c r="B21" s="31" t="s">
        <v>33</v>
      </c>
      <c r="C21" s="32">
        <f t="shared" si="0"/>
        <v>2850</v>
      </c>
      <c r="D21" s="32">
        <v>3000</v>
      </c>
      <c r="E21" s="33">
        <v>95</v>
      </c>
      <c r="F21" s="1"/>
    </row>
    <row r="22" ht="44.25" customHeight="1">
      <c r="A22" s="30">
        <v>3</v>
      </c>
      <c r="B22" s="31" t="s">
        <v>34</v>
      </c>
      <c r="C22" s="32">
        <f t="shared" si="0"/>
        <v>3465</v>
      </c>
      <c r="D22" s="32">
        <v>3500</v>
      </c>
      <c r="E22" s="33">
        <v>99</v>
      </c>
      <c r="F22" s="1"/>
    </row>
    <row r="23" ht="44.25" customHeight="1">
      <c r="A23" s="34">
        <v>4</v>
      </c>
      <c r="B23" s="31" t="s">
        <v>35</v>
      </c>
      <c r="C23" s="32">
        <f t="shared" si="0"/>
        <v>620.73000000000002</v>
      </c>
      <c r="D23" s="32">
        <v>627</v>
      </c>
      <c r="E23" s="33">
        <v>99</v>
      </c>
      <c r="F23" s="1"/>
    </row>
    <row r="24" ht="51" customHeight="1">
      <c r="A24" s="35"/>
      <c r="B24" s="36" t="s">
        <v>36</v>
      </c>
      <c r="C24" s="37">
        <f>SUM(C20:C23)</f>
        <v>10000.002499999999</v>
      </c>
      <c r="D24" s="37">
        <f>SUM(D20:D23)</f>
        <v>10352.549999999999</v>
      </c>
      <c r="E24" s="38"/>
      <c r="F24" s="1"/>
    </row>
    <row r="25" ht="66" customHeight="1">
      <c r="A25" s="39" t="s">
        <v>37</v>
      </c>
      <c r="B25" s="39"/>
      <c r="C25" s="39"/>
      <c r="D25" s="39"/>
      <c r="E25" s="39"/>
      <c r="F25" s="1"/>
    </row>
    <row r="26" ht="19.5">
      <c r="A26" s="40"/>
      <c r="B26" s="41"/>
      <c r="C26" s="41"/>
      <c r="D26" s="41"/>
      <c r="E26" s="41"/>
      <c r="F26" s="2"/>
    </row>
    <row r="27" ht="19.5">
      <c r="A27" s="40"/>
      <c r="B27" s="41"/>
      <c r="C27" s="41"/>
      <c r="D27" s="41"/>
      <c r="E27" s="41"/>
    </row>
    <row r="28" ht="19.5">
      <c r="A28" s="40"/>
      <c r="B28" s="41"/>
      <c r="C28" s="41"/>
      <c r="D28" s="41"/>
      <c r="E28" s="41"/>
    </row>
    <row r="29" ht="19.5">
      <c r="A29" s="40"/>
      <c r="B29" s="41"/>
      <c r="C29" s="41"/>
      <c r="D29" s="41"/>
      <c r="E29" s="41"/>
    </row>
    <row r="30" ht="27.75">
      <c r="A30" s="42"/>
      <c r="B30" s="1"/>
      <c r="C30" s="43"/>
      <c r="D30" s="43"/>
      <c r="E30" s="43"/>
    </row>
    <row r="31" ht="27.75">
      <c r="A31" s="44"/>
      <c r="B31" s="45"/>
      <c r="C31" s="43"/>
      <c r="D31" s="43"/>
      <c r="E31" s="43"/>
    </row>
    <row r="32" ht="27.75">
      <c r="A32" s="44"/>
      <c r="B32" s="45"/>
      <c r="C32" s="43"/>
      <c r="D32" s="43"/>
      <c r="E32" s="43"/>
    </row>
    <row r="33" ht="27.75">
      <c r="A33" s="46"/>
      <c r="B33" s="47"/>
      <c r="C33" s="43"/>
      <c r="D33" s="43"/>
      <c r="E33" s="43"/>
    </row>
    <row r="34" ht="27.75">
      <c r="A34" s="48"/>
      <c r="B34" s="49"/>
      <c r="C34" s="43"/>
      <c r="D34" s="43"/>
      <c r="E34" s="43"/>
    </row>
    <row r="35" ht="27.75">
      <c r="A35" s="48"/>
      <c r="B35" s="49"/>
      <c r="C35" s="43"/>
      <c r="D35" s="43"/>
      <c r="E35" s="43"/>
    </row>
    <row r="36" ht="27.75">
      <c r="A36" s="48"/>
      <c r="B36" s="50"/>
      <c r="C36" s="43"/>
      <c r="D36" s="43"/>
      <c r="E36" s="43"/>
    </row>
    <row r="37" ht="27.75">
      <c r="A37" s="48"/>
      <c r="B37" s="50"/>
      <c r="C37" s="43"/>
      <c r="D37" s="43"/>
      <c r="E37" s="43"/>
    </row>
    <row r="38" ht="27.75">
      <c r="A38" s="48"/>
      <c r="B38" s="50"/>
      <c r="C38" s="43"/>
      <c r="D38" s="43"/>
      <c r="E38" s="43"/>
    </row>
    <row r="39" ht="27.75">
      <c r="A39" s="48"/>
      <c r="B39" s="50"/>
      <c r="C39" s="43"/>
      <c r="D39" s="43"/>
      <c r="E39" s="43"/>
    </row>
    <row r="40" ht="27.75">
      <c r="A40" s="48"/>
      <c r="B40" s="50"/>
      <c r="C40" s="43"/>
      <c r="D40" s="43"/>
      <c r="E40" s="43"/>
    </row>
    <row r="41" ht="27.75">
      <c r="A41" s="48"/>
      <c r="B41" s="45"/>
      <c r="C41" s="43"/>
      <c r="D41" s="43"/>
      <c r="E41" s="43"/>
    </row>
    <row r="42" ht="27.75">
      <c r="A42" s="48"/>
      <c r="B42" s="45"/>
      <c r="C42" s="43"/>
      <c r="D42" s="43"/>
      <c r="E42" s="43"/>
    </row>
    <row r="43" ht="27.75">
      <c r="A43" s="48"/>
      <c r="B43" s="50"/>
      <c r="C43" s="43"/>
      <c r="D43" s="43"/>
      <c r="E43" s="43"/>
    </row>
    <row r="44" ht="27.75">
      <c r="A44" s="48"/>
      <c r="B44" s="50"/>
      <c r="C44" s="43"/>
      <c r="D44" s="43"/>
      <c r="E44" s="43"/>
    </row>
    <row r="45" ht="27.75">
      <c r="A45" s="48"/>
      <c r="B45" s="50"/>
      <c r="C45" s="43"/>
      <c r="D45" s="43"/>
      <c r="E45" s="43"/>
    </row>
    <row r="46" ht="27.75">
      <c r="A46" s="41"/>
      <c r="B46" s="45"/>
      <c r="C46" s="43"/>
      <c r="D46" s="43"/>
      <c r="E46" s="43"/>
    </row>
    <row r="47" ht="27.75">
      <c r="A47" s="41"/>
      <c r="B47" s="51"/>
      <c r="C47" s="43"/>
      <c r="D47" s="43"/>
      <c r="E47" s="43"/>
    </row>
    <row r="48" ht="27.75">
      <c r="A48" s="41"/>
      <c r="B48" s="51"/>
      <c r="C48" s="43"/>
      <c r="D48" s="43"/>
      <c r="E48" s="43"/>
    </row>
    <row r="49" ht="27.75">
      <c r="A49" s="46"/>
      <c r="B49" s="52"/>
      <c r="C49" s="43"/>
      <c r="D49" s="43"/>
      <c r="E49" s="43"/>
    </row>
    <row r="50" ht="27.75">
      <c r="A50" s="46"/>
      <c r="B50" s="52"/>
      <c r="C50" s="43"/>
      <c r="D50" s="43"/>
      <c r="E50" s="43"/>
    </row>
    <row r="51" ht="27.75">
      <c r="A51" s="46"/>
      <c r="B51" s="47"/>
      <c r="C51" s="43"/>
      <c r="D51" s="43"/>
      <c r="E51" s="43"/>
    </row>
    <row r="52" ht="27.75">
      <c r="A52" s="46"/>
      <c r="B52" s="47"/>
      <c r="C52" s="43"/>
      <c r="D52" s="43"/>
      <c r="E52" s="43"/>
    </row>
    <row r="53" ht="27.75">
      <c r="A53" s="46"/>
      <c r="B53" s="47"/>
      <c r="C53" s="43"/>
      <c r="D53" s="43"/>
      <c r="E53" s="43"/>
    </row>
    <row r="54" ht="27.75">
      <c r="A54" s="46"/>
      <c r="B54" s="47"/>
      <c r="C54" s="43"/>
      <c r="D54" s="43"/>
      <c r="E54" s="43"/>
    </row>
    <row r="55" ht="27.75">
      <c r="A55" s="46"/>
      <c r="B55" s="47"/>
      <c r="C55" s="43"/>
      <c r="D55" s="43"/>
      <c r="E55" s="43"/>
    </row>
    <row r="56" ht="27.75">
      <c r="A56" s="53"/>
      <c r="B56" s="50"/>
      <c r="C56" s="54"/>
      <c r="D56" s="54"/>
      <c r="E56" s="54"/>
    </row>
    <row r="57" ht="27.75">
      <c r="A57" s="5"/>
      <c r="B57" s="55"/>
      <c r="C57" s="55"/>
      <c r="D57" s="55"/>
      <c r="E57" s="55"/>
    </row>
    <row r="58" ht="27.75">
      <c r="A58" s="5"/>
      <c r="B58" s="9"/>
      <c r="C58" s="56"/>
      <c r="D58" s="56"/>
      <c r="E58" s="56"/>
    </row>
    <row r="59" ht="27.75">
      <c r="A59" s="5"/>
      <c r="B59" s="55"/>
      <c r="C59" s="55"/>
      <c r="D59" s="55"/>
      <c r="E59" s="55"/>
    </row>
    <row r="60" ht="27.75">
      <c r="A60" s="5"/>
      <c r="B60" s="55"/>
      <c r="C60" s="55"/>
      <c r="D60" s="55"/>
      <c r="E60" s="55"/>
    </row>
    <row r="61" ht="27.75">
      <c r="A61" s="5"/>
      <c r="B61" s="5"/>
      <c r="C61" s="5"/>
      <c r="D61" s="5"/>
      <c r="E61" s="5"/>
    </row>
    <row r="62" ht="33">
      <c r="A62" s="1"/>
      <c r="B62" s="57"/>
      <c r="C62" s="57"/>
      <c r="D62" s="57"/>
      <c r="E62" s="57"/>
    </row>
    <row r="63" ht="33">
      <c r="A63" s="1"/>
      <c r="B63" s="57"/>
      <c r="C63" s="57"/>
      <c r="D63" s="57"/>
      <c r="E63" s="57"/>
    </row>
    <row r="64" ht="33">
      <c r="A64" s="1"/>
      <c r="B64" s="57"/>
      <c r="C64" s="57"/>
      <c r="D64" s="57"/>
      <c r="E64" s="57"/>
    </row>
    <row r="65" ht="36">
      <c r="A65" s="1"/>
      <c r="B65" s="58"/>
      <c r="C65" s="58"/>
      <c r="D65" s="58"/>
      <c r="E65" s="58"/>
    </row>
    <row r="66" ht="36">
      <c r="A66" s="1"/>
      <c r="B66" s="58"/>
      <c r="C66" s="58"/>
      <c r="D66" s="58"/>
      <c r="E66" s="58"/>
    </row>
    <row r="67" ht="36">
      <c r="A67" s="1"/>
      <c r="B67" s="58"/>
      <c r="C67" s="58"/>
      <c r="D67" s="58"/>
      <c r="E67" s="58"/>
    </row>
    <row r="68" ht="36">
      <c r="B68" s="58"/>
      <c r="C68" s="58"/>
      <c r="D68" s="58"/>
      <c r="E68" s="58"/>
    </row>
    <row r="69" ht="36">
      <c r="B69" s="58"/>
      <c r="C69" s="58"/>
      <c r="D69" s="58"/>
      <c r="E69" s="58"/>
    </row>
    <row r="70" ht="36">
      <c r="B70" s="58"/>
      <c r="C70" s="58"/>
      <c r="D70" s="58"/>
      <c r="E70" s="58"/>
    </row>
    <row r="71" ht="36">
      <c r="B71" s="58"/>
      <c r="C71" s="58"/>
      <c r="D71" s="58"/>
      <c r="E71" s="58"/>
    </row>
    <row r="72" ht="36">
      <c r="B72" s="58"/>
      <c r="C72" s="58"/>
      <c r="D72" s="58"/>
      <c r="E72" s="58"/>
    </row>
    <row r="73" ht="36">
      <c r="B73" s="58"/>
      <c r="C73" s="58"/>
      <c r="D73" s="58"/>
      <c r="E73" s="58"/>
    </row>
    <row r="74" ht="36">
      <c r="B74" s="58"/>
      <c r="C74" s="58"/>
      <c r="D74" s="58"/>
      <c r="E74" s="58"/>
    </row>
    <row r="75" ht="36">
      <c r="B75" s="58"/>
      <c r="C75" s="58"/>
      <c r="D75" s="58"/>
      <c r="E75" s="58"/>
    </row>
  </sheetData>
  <mergeCells count="14">
    <mergeCell ref="B3:E3"/>
    <mergeCell ref="C8:E8"/>
    <mergeCell ref="C9:E9"/>
    <mergeCell ref="C10:E10"/>
    <mergeCell ref="C11:E11"/>
    <mergeCell ref="C12:E12"/>
    <mergeCell ref="C13:E13"/>
    <mergeCell ref="C14:E15"/>
    <mergeCell ref="B16:E16"/>
    <mergeCell ref="A17:E17"/>
    <mergeCell ref="A25:E25"/>
    <mergeCell ref="A26:A28"/>
    <mergeCell ref="B26:B28"/>
    <mergeCell ref="C26:C28"/>
  </mergeCells>
  <printOptions headings="0" gridLines="0"/>
  <pageMargins left="0.51181102362204722" right="0.51181102362204722" top="0.74803149606299213" bottom="0.74803149606299213" header="0.31496062992125984" footer="0.31496062992125984"/>
  <pageSetup paperSize="9" scale="35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10" zoomScale="45" workbookViewId="0">
      <selection activeCell="C13" activeCellId="0" sqref="C13:E13"/>
    </sheetView>
  </sheetViews>
  <sheetFormatPr defaultColWidth="9.140625" defaultRowHeight="14.25"/>
  <cols>
    <col customWidth="1" min="1" max="1" style="1" width="7.140625"/>
    <col customWidth="1" min="2" max="2" style="1" width="113.85546875"/>
    <col customWidth="1" min="3" max="3" style="1" width="86.28515625"/>
    <col customWidth="1" min="4" max="5" style="1" width="74.5703125"/>
    <col customWidth="1" min="6" max="6" style="2" width="32.85546875"/>
    <col customWidth="1" min="7" max="7" style="1" width="31"/>
    <col bestFit="1" customWidth="1" min="8" max="8" style="1" width="13"/>
    <col min="9" max="9" style="1" width="9.140625"/>
    <col customWidth="1" min="10" max="10" style="1" width="13.42578125"/>
    <col min="11" max="16384" style="1" width="9.140625"/>
  </cols>
  <sheetData>
    <row r="3" ht="107.25" customHeight="1">
      <c r="B3" s="3" t="s">
        <v>38</v>
      </c>
      <c r="C3" s="3"/>
      <c r="D3" s="3"/>
      <c r="E3" s="3"/>
      <c r="F3" s="3"/>
    </row>
    <row r="4" ht="27.75">
      <c r="B4" s="5"/>
      <c r="C4" s="6"/>
      <c r="D4" s="6"/>
      <c r="E4" s="6"/>
      <c r="F4" s="7"/>
    </row>
    <row r="5" ht="27.75">
      <c r="B5" s="5"/>
      <c r="C5" s="5"/>
      <c r="D5" s="5"/>
      <c r="E5" s="5"/>
      <c r="F5" s="8" t="s">
        <v>1</v>
      </c>
    </row>
    <row r="6" ht="27.75">
      <c r="B6" s="9" t="s">
        <v>2</v>
      </c>
      <c r="C6" s="10" t="s">
        <v>3</v>
      </c>
      <c r="D6" s="10"/>
      <c r="E6" s="10"/>
      <c r="F6" s="11">
        <v>871</v>
      </c>
    </row>
    <row r="7" ht="27.75">
      <c r="B7" s="9" t="s">
        <v>4</v>
      </c>
      <c r="C7" s="9" t="s">
        <v>5</v>
      </c>
      <c r="D7" s="9"/>
      <c r="E7" s="9"/>
      <c r="F7" s="12" t="s">
        <v>6</v>
      </c>
    </row>
    <row r="8" ht="30.75" customHeight="1">
      <c r="B8" s="9" t="s">
        <v>7</v>
      </c>
      <c r="C8" s="9" t="s">
        <v>8</v>
      </c>
      <c r="D8" s="9"/>
      <c r="E8" s="9"/>
      <c r="F8" s="12" t="s">
        <v>9</v>
      </c>
    </row>
    <row r="9" ht="30.75" customHeight="1">
      <c r="B9" s="9" t="s">
        <v>10</v>
      </c>
      <c r="C9" s="13" t="s">
        <v>11</v>
      </c>
      <c r="D9" s="13"/>
      <c r="E9" s="13"/>
      <c r="F9" s="11" t="s">
        <v>12</v>
      </c>
    </row>
    <row r="10" ht="102.75" customHeight="1">
      <c r="B10" s="9" t="s">
        <v>13</v>
      </c>
      <c r="C10" s="13" t="s">
        <v>14</v>
      </c>
      <c r="D10" s="13"/>
      <c r="E10" s="13"/>
      <c r="F10" s="11" t="s">
        <v>15</v>
      </c>
    </row>
    <row r="11" ht="96" customHeight="1">
      <c r="B11" s="9" t="s">
        <v>16</v>
      </c>
      <c r="C11" s="13" t="s">
        <v>17</v>
      </c>
      <c r="D11" s="13"/>
      <c r="E11" s="13"/>
      <c r="F11" s="11" t="s">
        <v>18</v>
      </c>
    </row>
    <row r="12" ht="39" customHeight="1">
      <c r="B12" s="9" t="s">
        <v>19</v>
      </c>
      <c r="C12" s="10" t="s">
        <v>20</v>
      </c>
      <c r="D12" s="10"/>
      <c r="E12" s="10"/>
      <c r="F12" s="11">
        <v>520</v>
      </c>
    </row>
    <row r="13" ht="93" customHeight="1">
      <c r="B13" s="9" t="s">
        <v>21</v>
      </c>
      <c r="C13" s="13" t="s">
        <v>39</v>
      </c>
      <c r="D13" s="13"/>
      <c r="E13" s="13"/>
      <c r="F13" s="15"/>
    </row>
    <row r="14" ht="27.75">
      <c r="B14" s="9" t="s">
        <v>23</v>
      </c>
      <c r="C14" s="10" t="s">
        <v>24</v>
      </c>
      <c r="D14" s="10"/>
      <c r="E14" s="10"/>
      <c r="F14" s="16"/>
    </row>
    <row r="15" ht="27.75">
      <c r="B15" s="9"/>
      <c r="C15" s="10"/>
      <c r="D15" s="10"/>
      <c r="E15" s="10"/>
      <c r="F15" s="3"/>
    </row>
    <row r="16" ht="72" customHeight="1">
      <c r="A16" s="1"/>
      <c r="B16" s="3" t="s">
        <v>40</v>
      </c>
      <c r="C16" s="3"/>
      <c r="D16" s="3"/>
      <c r="E16" s="3"/>
      <c r="F16" s="4"/>
    </row>
    <row r="17" ht="40.5" customHeight="1">
      <c r="A17" s="1"/>
      <c r="B17" s="3"/>
      <c r="C17" s="3"/>
      <c r="D17" s="3"/>
      <c r="E17" s="3"/>
      <c r="F17" s="4"/>
    </row>
    <row r="18" ht="49.5" customHeight="1">
      <c r="A18" s="59" t="s">
        <v>41</v>
      </c>
      <c r="B18" s="60"/>
      <c r="C18" s="60"/>
      <c r="D18" s="60"/>
      <c r="E18" s="61"/>
      <c r="F18" s="2"/>
    </row>
    <row r="19" ht="180" customHeight="1">
      <c r="A19" s="62" t="s">
        <v>27</v>
      </c>
      <c r="B19" s="26" t="s">
        <v>28</v>
      </c>
      <c r="C19" s="63" t="s">
        <v>29</v>
      </c>
      <c r="D19" s="26" t="s">
        <v>30</v>
      </c>
      <c r="E19" s="26" t="s">
        <v>31</v>
      </c>
      <c r="F19" s="1"/>
    </row>
    <row r="20" ht="39.75" customHeight="1">
      <c r="A20" s="29">
        <v>1</v>
      </c>
      <c r="B20" s="28">
        <v>2</v>
      </c>
      <c r="C20" s="27">
        <v>3</v>
      </c>
      <c r="D20" s="28">
        <v>4</v>
      </c>
      <c r="E20" s="28">
        <v>5</v>
      </c>
      <c r="F20" s="1"/>
    </row>
    <row r="21" ht="44.25" customHeight="1">
      <c r="A21" s="30">
        <v>1</v>
      </c>
      <c r="B21" s="31" t="s">
        <v>34</v>
      </c>
      <c r="C21" s="32">
        <v>293.5</v>
      </c>
      <c r="D21" s="64">
        <v>296.5</v>
      </c>
      <c r="E21" s="33">
        <f t="shared" ref="E21:E29" si="1">C21*100/D21</f>
        <v>98.988195615514329</v>
      </c>
      <c r="F21" s="1"/>
    </row>
    <row r="22" ht="44.25" customHeight="1">
      <c r="A22" s="34">
        <v>2</v>
      </c>
      <c r="B22" s="31" t="s">
        <v>42</v>
      </c>
      <c r="C22" s="32">
        <v>2574</v>
      </c>
      <c r="D22" s="64">
        <v>2600</v>
      </c>
      <c r="E22" s="33">
        <f t="shared" si="1"/>
        <v>99</v>
      </c>
      <c r="F22" s="1"/>
    </row>
    <row r="23" ht="44.25" customHeight="1">
      <c r="A23" s="30">
        <v>3</v>
      </c>
      <c r="B23" s="31" t="s">
        <v>43</v>
      </c>
      <c r="C23" s="32">
        <v>862.60000000000002</v>
      </c>
      <c r="D23" s="64">
        <v>908</v>
      </c>
      <c r="E23" s="33">
        <f t="shared" si="1"/>
        <v>95</v>
      </c>
      <c r="F23" s="1"/>
    </row>
    <row r="24" ht="44.25" customHeight="1">
      <c r="A24" s="34">
        <v>4</v>
      </c>
      <c r="B24" s="31" t="s">
        <v>44</v>
      </c>
      <c r="C24" s="32">
        <v>553.60000000000002</v>
      </c>
      <c r="D24" s="64">
        <v>559.20000000000005</v>
      </c>
      <c r="E24" s="33">
        <f t="shared" si="1"/>
        <v>98.998569384835477</v>
      </c>
      <c r="F24" s="1"/>
    </row>
    <row r="25" ht="44.25" customHeight="1">
      <c r="A25" s="30">
        <v>5</v>
      </c>
      <c r="B25" s="31" t="s">
        <v>45</v>
      </c>
      <c r="C25" s="32">
        <v>83.200000000000003</v>
      </c>
      <c r="D25" s="64">
        <v>84</v>
      </c>
      <c r="E25" s="33">
        <f t="shared" si="1"/>
        <v>99.047619047619051</v>
      </c>
      <c r="F25" s="1"/>
    </row>
    <row r="26" ht="44.25" customHeight="1">
      <c r="A26" s="34">
        <v>6</v>
      </c>
      <c r="B26" s="31" t="s">
        <v>46</v>
      </c>
      <c r="C26" s="32">
        <v>2819.5</v>
      </c>
      <c r="D26" s="64">
        <v>3132.8000000000002</v>
      </c>
      <c r="E26" s="33">
        <f t="shared" si="1"/>
        <v>89.999361593462709</v>
      </c>
      <c r="F26" s="1"/>
    </row>
    <row r="27" ht="44.25" customHeight="1">
      <c r="A27" s="30">
        <v>7</v>
      </c>
      <c r="B27" s="31" t="s">
        <v>47</v>
      </c>
      <c r="C27" s="32">
        <v>485.10000000000002</v>
      </c>
      <c r="D27" s="64">
        <f>C27*100/95</f>
        <v>510.63157894736844</v>
      </c>
      <c r="E27" s="33">
        <f t="shared" si="1"/>
        <v>95</v>
      </c>
      <c r="F27" s="1"/>
    </row>
    <row r="28" ht="44.25" customHeight="1">
      <c r="A28" s="34">
        <v>8</v>
      </c>
      <c r="B28" s="31" t="s">
        <v>35</v>
      </c>
      <c r="C28" s="32">
        <v>1514.7</v>
      </c>
      <c r="D28" s="64">
        <v>1530</v>
      </c>
      <c r="E28" s="33">
        <f t="shared" si="1"/>
        <v>99</v>
      </c>
      <c r="F28" s="1"/>
    </row>
    <row r="29" ht="44.25" customHeight="1">
      <c r="A29" s="30">
        <v>9</v>
      </c>
      <c r="B29" s="31" t="s">
        <v>48</v>
      </c>
      <c r="C29" s="32">
        <v>813.79999999999995</v>
      </c>
      <c r="D29" s="64">
        <v>822</v>
      </c>
      <c r="E29" s="33">
        <f t="shared" si="1"/>
        <v>99.002433090024326</v>
      </c>
      <c r="F29" s="1"/>
    </row>
    <row r="30" ht="51" customHeight="1">
      <c r="A30" s="35"/>
      <c r="B30" s="36" t="s">
        <v>36</v>
      </c>
      <c r="C30" s="37">
        <f>SUM(C21:C29)</f>
        <v>10000</v>
      </c>
      <c r="D30" s="37">
        <f>SUM(D21:D29)</f>
        <v>10443.131578947368</v>
      </c>
      <c r="E30" s="37"/>
      <c r="F30" s="1"/>
    </row>
    <row r="31" ht="63.75" customHeight="1">
      <c r="A31" s="39" t="s">
        <v>37</v>
      </c>
      <c r="B31" s="39"/>
      <c r="C31" s="39"/>
      <c r="D31" s="39"/>
      <c r="E31" s="39"/>
      <c r="F31" s="1"/>
    </row>
    <row r="32" ht="19.5">
      <c r="A32" s="40"/>
      <c r="B32" s="41"/>
      <c r="C32" s="41"/>
      <c r="D32" s="41"/>
      <c r="E32" s="41"/>
    </row>
    <row r="33" ht="19.5">
      <c r="A33" s="40"/>
      <c r="B33" s="41"/>
      <c r="C33" s="41"/>
      <c r="D33" s="41"/>
      <c r="E33" s="41"/>
      <c r="F33" s="2"/>
    </row>
    <row r="34" ht="19.5">
      <c r="A34" s="40"/>
      <c r="B34" s="41"/>
      <c r="C34" s="41"/>
      <c r="D34" s="41"/>
      <c r="E34" s="41"/>
      <c r="F34" s="2"/>
    </row>
    <row r="35" ht="19.5">
      <c r="A35" s="40"/>
      <c r="B35" s="41"/>
      <c r="C35" s="41"/>
      <c r="D35" s="41"/>
      <c r="E35" s="41"/>
      <c r="F35" s="2"/>
    </row>
    <row r="36" s="2" customFormat="1" ht="27.75">
      <c r="A36" s="42"/>
      <c r="B36" s="1"/>
      <c r="C36" s="43"/>
      <c r="D36" s="43"/>
      <c r="E36" s="43"/>
      <c r="F36" s="2"/>
    </row>
    <row r="37" s="2" customFormat="1" ht="27.75">
      <c r="A37" s="44"/>
      <c r="B37" s="45"/>
      <c r="C37" s="43"/>
      <c r="D37" s="43"/>
      <c r="E37" s="43"/>
      <c r="F37" s="2"/>
    </row>
    <row r="38" s="2" customFormat="1" ht="27.75">
      <c r="A38" s="44"/>
      <c r="B38" s="45"/>
      <c r="C38" s="43"/>
      <c r="D38" s="43"/>
      <c r="E38" s="43"/>
      <c r="F38" s="2"/>
    </row>
    <row r="39" s="2" customFormat="1" ht="27.75">
      <c r="A39" s="46"/>
      <c r="B39" s="47"/>
      <c r="C39" s="43"/>
      <c r="D39" s="43"/>
      <c r="E39" s="43"/>
      <c r="F39" s="2"/>
    </row>
    <row r="40" s="2" customFormat="1" ht="27.75">
      <c r="A40" s="48"/>
      <c r="B40" s="49"/>
      <c r="C40" s="43"/>
      <c r="D40" s="43"/>
      <c r="E40" s="43"/>
      <c r="F40" s="2"/>
    </row>
    <row r="41" s="2" customFormat="1" ht="27.75">
      <c r="A41" s="48"/>
      <c r="B41" s="49"/>
      <c r="C41" s="43"/>
      <c r="D41" s="43"/>
      <c r="E41" s="43"/>
      <c r="F41" s="2"/>
    </row>
    <row r="42" s="2" customFormat="1" ht="27.75">
      <c r="A42" s="48"/>
      <c r="B42" s="50"/>
      <c r="C42" s="43"/>
      <c r="D42" s="43"/>
      <c r="E42" s="43"/>
      <c r="F42" s="2"/>
    </row>
    <row r="43" s="2" customFormat="1" ht="27.75">
      <c r="A43" s="48"/>
      <c r="B43" s="50"/>
      <c r="C43" s="43"/>
      <c r="D43" s="43"/>
      <c r="E43" s="43"/>
      <c r="F43" s="2"/>
    </row>
    <row r="44" s="2" customFormat="1" ht="27.75">
      <c r="A44" s="48"/>
      <c r="B44" s="50"/>
      <c r="C44" s="43"/>
      <c r="D44" s="43"/>
      <c r="E44" s="43"/>
      <c r="F44" s="2"/>
    </row>
    <row r="45" s="2" customFormat="1" ht="27.75">
      <c r="A45" s="48"/>
      <c r="B45" s="50"/>
      <c r="C45" s="43"/>
      <c r="D45" s="43"/>
      <c r="E45" s="43"/>
      <c r="F45" s="2"/>
    </row>
    <row r="46" s="2" customFormat="1" ht="27.75">
      <c r="A46" s="48"/>
      <c r="B46" s="50"/>
      <c r="C46" s="43"/>
      <c r="D46" s="43"/>
      <c r="E46" s="43"/>
      <c r="F46" s="2"/>
    </row>
    <row r="47" s="2" customFormat="1" ht="27.75">
      <c r="A47" s="48"/>
      <c r="B47" s="45"/>
      <c r="C47" s="43"/>
      <c r="D47" s="43"/>
      <c r="E47" s="43"/>
      <c r="F47" s="2"/>
    </row>
    <row r="48" s="2" customFormat="1" ht="27.75">
      <c r="A48" s="48"/>
      <c r="B48" s="45"/>
      <c r="C48" s="43"/>
      <c r="D48" s="43"/>
      <c r="E48" s="43"/>
      <c r="F48" s="2"/>
    </row>
    <row r="49" s="2" customFormat="1" ht="27.75">
      <c r="A49" s="48"/>
      <c r="B49" s="50"/>
      <c r="C49" s="43"/>
      <c r="D49" s="43"/>
      <c r="E49" s="43"/>
      <c r="F49" s="2"/>
    </row>
    <row r="50" s="2" customFormat="1" ht="27.75">
      <c r="A50" s="48"/>
      <c r="B50" s="50"/>
      <c r="C50" s="43"/>
      <c r="D50" s="43"/>
      <c r="E50" s="43"/>
      <c r="F50" s="2"/>
    </row>
    <row r="51" s="2" customFormat="1" ht="27.75">
      <c r="A51" s="48"/>
      <c r="B51" s="50"/>
      <c r="C51" s="43"/>
      <c r="D51" s="43"/>
      <c r="E51" s="43"/>
      <c r="F51" s="2"/>
    </row>
    <row r="52" s="2" customFormat="1" ht="27.75">
      <c r="A52" s="41"/>
      <c r="B52" s="45"/>
      <c r="C52" s="43"/>
      <c r="D52" s="43"/>
      <c r="E52" s="43"/>
      <c r="F52" s="2"/>
    </row>
    <row r="53" s="2" customFormat="1" ht="27.75">
      <c r="A53" s="41"/>
      <c r="B53" s="51"/>
      <c r="C53" s="43"/>
      <c r="D53" s="43"/>
      <c r="E53" s="43"/>
      <c r="F53" s="2"/>
    </row>
    <row r="54" s="2" customFormat="1" ht="27.75">
      <c r="A54" s="41"/>
      <c r="B54" s="51"/>
      <c r="C54" s="43"/>
      <c r="D54" s="43"/>
      <c r="E54" s="43"/>
      <c r="F54" s="2"/>
    </row>
    <row r="55" s="2" customFormat="1" ht="27.75">
      <c r="A55" s="46"/>
      <c r="B55" s="52"/>
      <c r="C55" s="43"/>
      <c r="D55" s="43"/>
      <c r="E55" s="43"/>
      <c r="F55" s="2"/>
    </row>
    <row r="56" s="2" customFormat="1" ht="27.75">
      <c r="A56" s="46"/>
      <c r="B56" s="52"/>
      <c r="C56" s="43"/>
      <c r="D56" s="43"/>
      <c r="E56" s="43"/>
      <c r="F56" s="2"/>
    </row>
    <row r="57" s="2" customFormat="1" ht="27.75">
      <c r="A57" s="46"/>
      <c r="B57" s="47"/>
      <c r="C57" s="43"/>
      <c r="D57" s="43"/>
      <c r="E57" s="43"/>
      <c r="F57" s="2"/>
    </row>
    <row r="58" s="2" customFormat="1" ht="27.75">
      <c r="A58" s="46"/>
      <c r="B58" s="47"/>
      <c r="C58" s="43"/>
      <c r="D58" s="43"/>
      <c r="E58" s="43"/>
      <c r="F58" s="2"/>
    </row>
    <row r="59" s="2" customFormat="1" ht="27.75">
      <c r="A59" s="46"/>
      <c r="B59" s="47"/>
      <c r="C59" s="43"/>
      <c r="D59" s="43"/>
      <c r="E59" s="43"/>
      <c r="F59" s="2"/>
    </row>
    <row r="60" s="2" customFormat="1" ht="27.75">
      <c r="A60" s="46"/>
      <c r="B60" s="47"/>
      <c r="C60" s="43"/>
      <c r="D60" s="43"/>
      <c r="E60" s="43"/>
      <c r="F60" s="2"/>
    </row>
    <row r="61" s="2" customFormat="1" ht="27.75">
      <c r="A61" s="46"/>
      <c r="B61" s="47"/>
      <c r="C61" s="43"/>
      <c r="D61" s="43"/>
      <c r="E61" s="43"/>
      <c r="F61" s="2"/>
    </row>
    <row r="62" s="2" customFormat="1" ht="27.75">
      <c r="A62" s="53"/>
      <c r="B62" s="50"/>
      <c r="C62" s="54"/>
      <c r="D62" s="54"/>
      <c r="E62" s="54"/>
      <c r="F62" s="2"/>
    </row>
    <row r="63" s="2" customFormat="1" ht="27.75">
      <c r="A63" s="5"/>
      <c r="B63" s="55"/>
      <c r="C63" s="55"/>
      <c r="D63" s="55"/>
      <c r="E63" s="55"/>
      <c r="F63" s="2"/>
    </row>
    <row r="64" s="2" customFormat="1" ht="27.75">
      <c r="A64" s="5"/>
      <c r="B64" s="9"/>
      <c r="C64" s="56"/>
      <c r="D64" s="56"/>
      <c r="E64" s="56"/>
      <c r="F64" s="2"/>
    </row>
    <row r="65" s="2" customFormat="1" ht="27.75">
      <c r="A65" s="5"/>
      <c r="B65" s="55"/>
      <c r="C65" s="55"/>
      <c r="D65" s="55"/>
      <c r="E65" s="55"/>
      <c r="F65" s="2"/>
    </row>
    <row r="66" s="2" customFormat="1" ht="27.75">
      <c r="A66" s="5"/>
      <c r="B66" s="55"/>
      <c r="C66" s="55"/>
      <c r="D66" s="55"/>
      <c r="E66" s="55"/>
      <c r="F66" s="2"/>
    </row>
    <row r="67" s="2" customFormat="1" ht="30.75">
      <c r="A67" s="5"/>
      <c r="B67" s="5"/>
      <c r="C67" s="5"/>
      <c r="D67" s="5"/>
      <c r="E67" s="5"/>
      <c r="F67" s="2"/>
    </row>
    <row r="68" s="2" customFormat="1" ht="35.25">
      <c r="A68" s="1"/>
      <c r="B68" s="57"/>
      <c r="C68" s="57"/>
      <c r="D68" s="57"/>
      <c r="E68" s="57"/>
      <c r="F68" s="2"/>
    </row>
    <row r="69" s="2" customFormat="1" ht="35.25">
      <c r="A69" s="1"/>
      <c r="B69" s="57"/>
      <c r="C69" s="57"/>
      <c r="D69" s="57"/>
      <c r="E69" s="57"/>
      <c r="F69" s="2"/>
    </row>
    <row r="70" s="2" customFormat="1" ht="35.25">
      <c r="A70" s="1"/>
      <c r="B70" s="57"/>
      <c r="C70" s="57"/>
      <c r="D70" s="57"/>
      <c r="E70" s="57"/>
      <c r="F70" s="2"/>
    </row>
    <row r="71" s="2" customFormat="1" ht="36">
      <c r="A71" s="1"/>
      <c r="B71" s="58"/>
      <c r="C71" s="58"/>
      <c r="D71" s="58"/>
      <c r="E71" s="58"/>
      <c r="F71" s="2"/>
    </row>
    <row r="72" s="2" customFormat="1" ht="36">
      <c r="A72" s="1"/>
      <c r="B72" s="58"/>
      <c r="C72" s="58"/>
      <c r="D72" s="58"/>
      <c r="E72" s="58"/>
      <c r="F72" s="2"/>
    </row>
    <row r="73" s="2" customFormat="1" ht="36">
      <c r="A73" s="1"/>
      <c r="B73" s="58"/>
      <c r="C73" s="58"/>
      <c r="D73" s="58"/>
      <c r="E73" s="58"/>
      <c r="F73" s="2"/>
    </row>
    <row r="74" s="2" customFormat="1" ht="36">
      <c r="A74" s="1"/>
      <c r="B74" s="58"/>
      <c r="C74" s="58"/>
      <c r="D74" s="58"/>
      <c r="E74" s="58"/>
      <c r="F74" s="2"/>
    </row>
    <row r="75" s="2" customFormat="1" ht="36">
      <c r="A75" s="1"/>
      <c r="B75" s="58"/>
      <c r="C75" s="58"/>
      <c r="D75" s="58"/>
      <c r="E75" s="58"/>
      <c r="F75" s="2"/>
    </row>
    <row r="76" s="2" customFormat="1" ht="36">
      <c r="A76" s="1"/>
      <c r="B76" s="58"/>
      <c r="C76" s="58"/>
      <c r="D76" s="58"/>
      <c r="E76" s="58"/>
      <c r="F76" s="2"/>
    </row>
    <row r="77" s="2" customFormat="1" ht="36">
      <c r="A77" s="1"/>
      <c r="B77" s="58"/>
      <c r="C77" s="58"/>
      <c r="D77" s="58"/>
      <c r="E77" s="58"/>
      <c r="F77" s="2"/>
    </row>
    <row r="78" s="2" customFormat="1" ht="36">
      <c r="A78" s="1"/>
      <c r="B78" s="58"/>
      <c r="C78" s="58"/>
      <c r="D78" s="58"/>
      <c r="E78" s="58"/>
      <c r="F78" s="2"/>
    </row>
    <row r="79" s="2" customFormat="1" ht="36">
      <c r="A79" s="1"/>
      <c r="B79" s="58"/>
      <c r="C79" s="58"/>
      <c r="D79" s="58"/>
      <c r="E79" s="58"/>
      <c r="F79" s="2"/>
    </row>
    <row r="80" s="2" customFormat="1" ht="36">
      <c r="A80" s="1"/>
      <c r="B80" s="58"/>
      <c r="C80" s="58"/>
      <c r="D80" s="58"/>
      <c r="E80" s="58"/>
      <c r="F80" s="2"/>
    </row>
    <row r="81" s="2" customFormat="1" ht="36">
      <c r="A81" s="1"/>
      <c r="B81" s="58"/>
      <c r="C81" s="58"/>
      <c r="D81" s="58"/>
      <c r="E81" s="58"/>
      <c r="F81" s="2"/>
    </row>
    <row r="82" ht="14.25">
      <c r="F82" s="2"/>
    </row>
  </sheetData>
  <mergeCells count="11">
    <mergeCell ref="B3:F3"/>
    <mergeCell ref="C9:E9"/>
    <mergeCell ref="C10:E10"/>
    <mergeCell ref="C11:E11"/>
    <mergeCell ref="C13:E13"/>
    <mergeCell ref="B16:E16"/>
    <mergeCell ref="A18:E18"/>
    <mergeCell ref="A31:E31"/>
    <mergeCell ref="A32:A34"/>
    <mergeCell ref="B32:B34"/>
    <mergeCell ref="C32:C34"/>
  </mergeCells>
  <printOptions headings="0" gridLines="0"/>
  <pageMargins left="0.51181102362204722" right="0.51181102362204722" top="0.74803149606299213" bottom="0.74803149606299213" header="0.31496062992125984" footer="0.31496062992125984"/>
  <pageSetup paperSize="9" scale="30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13" zoomScale="45" workbookViewId="0">
      <selection activeCell="B16" activeCellId="0" sqref="B16:E16"/>
    </sheetView>
  </sheetViews>
  <sheetFormatPr defaultColWidth="9.140625" defaultRowHeight="14.25"/>
  <cols>
    <col customWidth="1" min="1" max="1" style="1" width="7.140625"/>
    <col customWidth="1" min="2" max="2" style="1" width="113.85546875"/>
    <col customWidth="1" min="3" max="3" style="1" width="86.28515625"/>
    <col customWidth="1" min="4" max="4" style="1" width="74.5703125"/>
    <col customWidth="1" min="5" max="5" style="1" width="69.7109375"/>
    <col customWidth="1" min="6" max="6" style="2" width="32.85546875"/>
    <col customWidth="1" min="7" max="7" style="1" width="31"/>
    <col bestFit="1" customWidth="1" min="8" max="8" style="1" width="13"/>
    <col min="9" max="9" style="1" width="9.140625"/>
    <col customWidth="1" min="10" max="10" style="1" width="13.42578125"/>
    <col min="11" max="16384" style="1" width="9.140625"/>
  </cols>
  <sheetData>
    <row r="1" ht="107.25" customHeight="1">
      <c r="B1" s="3" t="s">
        <v>49</v>
      </c>
      <c r="C1" s="3"/>
      <c r="D1" s="3"/>
      <c r="E1" s="3"/>
      <c r="F1" s="4"/>
    </row>
    <row r="2" ht="27.75">
      <c r="B2" s="5"/>
      <c r="C2" s="6"/>
      <c r="D2" s="6"/>
      <c r="E2" s="6"/>
      <c r="F2" s="7"/>
    </row>
    <row r="3" ht="27.75">
      <c r="B3" s="5"/>
      <c r="C3" s="5"/>
      <c r="D3" s="5"/>
      <c r="E3" s="5"/>
      <c r="F3" s="8" t="s">
        <v>1</v>
      </c>
    </row>
    <row r="4" ht="27.75">
      <c r="B4" s="9" t="s">
        <v>2</v>
      </c>
      <c r="C4" s="10" t="s">
        <v>3</v>
      </c>
      <c r="D4" s="10"/>
      <c r="E4" s="10"/>
      <c r="F4" s="11">
        <v>871</v>
      </c>
    </row>
    <row r="5" ht="27.75">
      <c r="B5" s="9" t="s">
        <v>4</v>
      </c>
      <c r="C5" s="9" t="s">
        <v>5</v>
      </c>
      <c r="D5" s="9"/>
      <c r="E5" s="9"/>
      <c r="F5" s="12" t="s">
        <v>6</v>
      </c>
    </row>
    <row r="6" ht="30.75" customHeight="1">
      <c r="B6" s="9" t="s">
        <v>7</v>
      </c>
      <c r="C6" s="13" t="s">
        <v>8</v>
      </c>
      <c r="D6" s="13"/>
      <c r="E6" s="13"/>
      <c r="F6" s="12" t="s">
        <v>9</v>
      </c>
    </row>
    <row r="7" ht="30.75" customHeight="1">
      <c r="B7" s="9" t="s">
        <v>10</v>
      </c>
      <c r="C7" s="13" t="s">
        <v>11</v>
      </c>
      <c r="D7" s="13"/>
      <c r="E7" s="13"/>
      <c r="F7" s="11" t="s">
        <v>12</v>
      </c>
    </row>
    <row r="8" ht="66" customHeight="1">
      <c r="B8" s="9" t="s">
        <v>13</v>
      </c>
      <c r="C8" s="13" t="s">
        <v>14</v>
      </c>
      <c r="D8" s="13"/>
      <c r="E8" s="13"/>
      <c r="F8" s="11" t="s">
        <v>15</v>
      </c>
    </row>
    <row r="9" ht="58.5" customHeight="1">
      <c r="B9" s="9" t="s">
        <v>16</v>
      </c>
      <c r="C9" s="13" t="s">
        <v>17</v>
      </c>
      <c r="D9" s="13"/>
      <c r="E9" s="13"/>
      <c r="F9" s="11" t="s">
        <v>18</v>
      </c>
    </row>
    <row r="10" ht="39" customHeight="1">
      <c r="B10" s="9" t="s">
        <v>19</v>
      </c>
      <c r="C10" s="14" t="s">
        <v>20</v>
      </c>
      <c r="D10" s="14"/>
      <c r="E10" s="14"/>
      <c r="F10" s="11">
        <v>520</v>
      </c>
    </row>
    <row r="11" ht="93" customHeight="1">
      <c r="B11" s="9" t="s">
        <v>21</v>
      </c>
      <c r="C11" s="13" t="s">
        <v>39</v>
      </c>
      <c r="D11" s="13"/>
      <c r="E11" s="13"/>
      <c r="F11" s="15"/>
    </row>
    <row r="12" ht="27.75">
      <c r="B12" s="9" t="s">
        <v>23</v>
      </c>
      <c r="C12" s="10" t="s">
        <v>24</v>
      </c>
      <c r="D12" s="10"/>
      <c r="E12" s="10"/>
      <c r="F12" s="16"/>
    </row>
    <row r="13" ht="27.75">
      <c r="B13" s="17"/>
      <c r="C13" s="10"/>
      <c r="D13" s="10"/>
      <c r="E13" s="10"/>
      <c r="F13" s="18"/>
    </row>
    <row r="14" ht="81" customHeight="1">
      <c r="A14" s="21"/>
      <c r="B14" s="3" t="s">
        <v>50</v>
      </c>
      <c r="C14" s="3"/>
      <c r="D14" s="3"/>
      <c r="E14" s="3"/>
      <c r="F14" s="21"/>
    </row>
    <row r="15" ht="43.5" customHeight="1">
      <c r="A15" s="19"/>
      <c r="B15" s="3"/>
      <c r="C15" s="3"/>
      <c r="D15" s="3"/>
      <c r="E15" s="3"/>
      <c r="F15" s="21"/>
    </row>
    <row r="16" ht="49.5" customHeight="1">
      <c r="A16" s="22" t="s">
        <v>51</v>
      </c>
      <c r="B16" s="23"/>
      <c r="C16" s="23"/>
      <c r="D16" s="23"/>
      <c r="E16" s="24"/>
      <c r="F16" s="2"/>
    </row>
    <row r="17" ht="148.5" customHeight="1">
      <c r="A17" s="25" t="s">
        <v>27</v>
      </c>
      <c r="B17" s="26" t="s">
        <v>28</v>
      </c>
      <c r="C17" s="27" t="s">
        <v>29</v>
      </c>
      <c r="D17" s="28" t="s">
        <v>30</v>
      </c>
      <c r="E17" s="28" t="s">
        <v>31</v>
      </c>
      <c r="F17" s="1"/>
    </row>
    <row r="18" ht="39.75" customHeight="1">
      <c r="A18" s="65">
        <v>1</v>
      </c>
      <c r="B18" s="66">
        <v>2</v>
      </c>
      <c r="C18" s="67">
        <v>3</v>
      </c>
      <c r="D18" s="66">
        <v>4</v>
      </c>
      <c r="E18" s="66">
        <v>5</v>
      </c>
      <c r="F18" s="1"/>
    </row>
    <row r="19" ht="36" customHeight="1">
      <c r="A19" s="30">
        <v>1</v>
      </c>
      <c r="B19" s="31" t="s">
        <v>52</v>
      </c>
      <c r="C19" s="64">
        <v>108.59999999999999</v>
      </c>
      <c r="D19" s="32">
        <v>114.3</v>
      </c>
      <c r="E19" s="32">
        <f t="shared" ref="E19:E32" si="2">C19*100/D19</f>
        <v>95.01312335958005</v>
      </c>
      <c r="F19" s="1"/>
    </row>
    <row r="20" ht="36" customHeight="1">
      <c r="A20" s="34">
        <v>2</v>
      </c>
      <c r="B20" s="31" t="s">
        <v>53</v>
      </c>
      <c r="C20" s="64">
        <v>2888.9000000000001</v>
      </c>
      <c r="D20" s="32">
        <v>3209.9000000000001</v>
      </c>
      <c r="E20" s="32">
        <f t="shared" si="2"/>
        <v>89.999688463815076</v>
      </c>
      <c r="F20" s="1"/>
    </row>
    <row r="21" ht="36" customHeight="1">
      <c r="A21" s="30">
        <v>3</v>
      </c>
      <c r="B21" s="31" t="s">
        <v>54</v>
      </c>
      <c r="C21" s="64">
        <v>237.80000000000001</v>
      </c>
      <c r="D21" s="32">
        <v>250.30000000000001</v>
      </c>
      <c r="E21" s="32">
        <f t="shared" si="2"/>
        <v>95.005992808629642</v>
      </c>
      <c r="F21" s="1"/>
    </row>
    <row r="22" ht="36" customHeight="1">
      <c r="A22" s="34">
        <v>4</v>
      </c>
      <c r="B22" s="31" t="s">
        <v>55</v>
      </c>
      <c r="C22" s="64">
        <v>172.69999999999999</v>
      </c>
      <c r="D22" s="32">
        <v>174.40000000000001</v>
      </c>
      <c r="E22" s="32">
        <f t="shared" si="2"/>
        <v>99.025229357798167</v>
      </c>
      <c r="F22" s="1"/>
    </row>
    <row r="23" ht="36" customHeight="1">
      <c r="A23" s="30">
        <v>5</v>
      </c>
      <c r="B23" s="31" t="s">
        <v>56</v>
      </c>
      <c r="C23" s="64">
        <v>1870.9000000000001</v>
      </c>
      <c r="D23" s="64">
        <v>1889.8</v>
      </c>
      <c r="E23" s="32">
        <f t="shared" si="2"/>
        <v>98.999894168695107</v>
      </c>
      <c r="F23" s="1"/>
    </row>
    <row r="24" ht="36" customHeight="1">
      <c r="A24" s="34">
        <v>6</v>
      </c>
      <c r="B24" s="31" t="s">
        <v>57</v>
      </c>
      <c r="C24" s="64">
        <v>901.29999999999995</v>
      </c>
      <c r="D24" s="64">
        <v>910.39999999999998</v>
      </c>
      <c r="E24" s="32">
        <f t="shared" si="2"/>
        <v>99.000439367311074</v>
      </c>
      <c r="F24" s="1"/>
    </row>
    <row r="25" ht="36" customHeight="1">
      <c r="A25" s="30">
        <v>7</v>
      </c>
      <c r="B25" s="31" t="s">
        <v>58</v>
      </c>
      <c r="C25" s="64">
        <v>88.400000000000006</v>
      </c>
      <c r="D25" s="64">
        <v>89.299999999999997</v>
      </c>
      <c r="E25" s="32">
        <f t="shared" si="2"/>
        <v>98.992161254199331</v>
      </c>
      <c r="F25" s="1"/>
    </row>
    <row r="26" ht="36" customHeight="1">
      <c r="A26" s="34">
        <v>8</v>
      </c>
      <c r="B26" s="31" t="s">
        <v>44</v>
      </c>
      <c r="C26" s="64">
        <v>902.10000000000002</v>
      </c>
      <c r="D26" s="64">
        <v>911.20000000000005</v>
      </c>
      <c r="E26" s="32">
        <f t="shared" si="2"/>
        <v>99.001316944688313</v>
      </c>
      <c r="F26" s="1"/>
    </row>
    <row r="27" ht="36" customHeight="1">
      <c r="A27" s="30">
        <v>9</v>
      </c>
      <c r="B27" s="31" t="s">
        <v>59</v>
      </c>
      <c r="C27" s="64">
        <v>271.5</v>
      </c>
      <c r="D27" s="64">
        <v>274.19999999999999</v>
      </c>
      <c r="E27" s="32">
        <f t="shared" si="2"/>
        <v>99.015317286652078</v>
      </c>
      <c r="F27" s="1"/>
    </row>
    <row r="28" ht="36" customHeight="1">
      <c r="A28" s="34">
        <v>10</v>
      </c>
      <c r="B28" s="31" t="s">
        <v>45</v>
      </c>
      <c r="C28" s="64">
        <v>52.100000000000001</v>
      </c>
      <c r="D28" s="64">
        <v>52.600000000000001</v>
      </c>
      <c r="E28" s="32">
        <f t="shared" si="2"/>
        <v>99.049429657794676</v>
      </c>
      <c r="F28" s="1"/>
    </row>
    <row r="29" ht="36" customHeight="1">
      <c r="A29" s="30">
        <v>11</v>
      </c>
      <c r="B29" s="31" t="s">
        <v>60</v>
      </c>
      <c r="C29" s="64">
        <v>1463.8</v>
      </c>
      <c r="D29" s="64">
        <v>1540.8</v>
      </c>
      <c r="E29" s="32">
        <f t="shared" si="2"/>
        <v>95.00259605399792</v>
      </c>
      <c r="F29" s="1"/>
    </row>
    <row r="30" ht="36" customHeight="1">
      <c r="A30" s="30">
        <v>12</v>
      </c>
      <c r="B30" s="31" t="s">
        <v>61</v>
      </c>
      <c r="C30" s="64">
        <v>639.10000000000002</v>
      </c>
      <c r="D30" s="64">
        <v>645.60000000000002</v>
      </c>
      <c r="E30" s="32">
        <f t="shared" si="2"/>
        <v>98.993184634448568</v>
      </c>
      <c r="F30" s="1"/>
    </row>
    <row r="31" ht="36" customHeight="1">
      <c r="A31" s="34">
        <v>13</v>
      </c>
      <c r="B31" s="31" t="s">
        <v>62</v>
      </c>
      <c r="C31" s="64">
        <v>188.5</v>
      </c>
      <c r="D31" s="64">
        <v>190.40000000000001</v>
      </c>
      <c r="E31" s="32">
        <f t="shared" si="2"/>
        <v>99.002100840336126</v>
      </c>
      <c r="F31" s="1"/>
    </row>
    <row r="32" ht="36" customHeight="1">
      <c r="A32" s="30">
        <v>14</v>
      </c>
      <c r="B32" s="31" t="s">
        <v>63</v>
      </c>
      <c r="C32" s="64">
        <v>214.30000000000001</v>
      </c>
      <c r="D32" s="68">
        <v>216.44</v>
      </c>
      <c r="E32" s="32">
        <f t="shared" si="2"/>
        <v>99.011273332101283</v>
      </c>
      <c r="F32" s="1"/>
    </row>
    <row r="33" ht="36" customHeight="1">
      <c r="A33" s="35"/>
      <c r="B33" s="36" t="s">
        <v>36</v>
      </c>
      <c r="C33" s="37">
        <f>SUM(C19:C32)</f>
        <v>10000</v>
      </c>
      <c r="D33" s="37">
        <f>SUM(D19:D32)</f>
        <v>10469.640000000001</v>
      </c>
      <c r="E33" s="69"/>
      <c r="F33" s="1"/>
    </row>
    <row r="34" ht="56.25" customHeight="1">
      <c r="A34" s="39" t="s">
        <v>37</v>
      </c>
      <c r="B34" s="39"/>
      <c r="C34" s="39"/>
      <c r="D34" s="39"/>
      <c r="E34" s="39"/>
      <c r="F34" s="1"/>
    </row>
    <row r="35" ht="19.5">
      <c r="A35" s="40"/>
      <c r="B35" s="41"/>
      <c r="C35" s="41"/>
      <c r="D35" s="41"/>
      <c r="E35" s="41"/>
    </row>
    <row r="36" ht="19.5">
      <c r="A36" s="40"/>
      <c r="B36" s="41"/>
      <c r="C36" s="41"/>
      <c r="D36" s="41"/>
      <c r="E36" s="41"/>
    </row>
    <row r="37" ht="19.5">
      <c r="A37" s="40"/>
      <c r="B37" s="41"/>
      <c r="C37" s="41"/>
      <c r="D37" s="41"/>
      <c r="E37" s="41"/>
    </row>
    <row r="38" ht="19.5">
      <c r="A38" s="40"/>
      <c r="B38" s="41"/>
      <c r="C38" s="41"/>
      <c r="D38" s="41"/>
      <c r="E38" s="41"/>
    </row>
    <row r="39" s="2" customFormat="1" ht="27.75">
      <c r="A39" s="42"/>
      <c r="B39" s="1"/>
      <c r="C39" s="43"/>
      <c r="D39" s="43"/>
      <c r="E39" s="43"/>
    </row>
    <row r="40" s="2" customFormat="1" ht="27.75">
      <c r="A40" s="44"/>
      <c r="B40" s="45"/>
      <c r="C40" s="43"/>
      <c r="D40" s="43"/>
      <c r="E40" s="43"/>
    </row>
    <row r="41" s="2" customFormat="1" ht="27.75">
      <c r="A41" s="44"/>
      <c r="B41" s="45"/>
      <c r="C41" s="43"/>
      <c r="D41" s="43"/>
      <c r="E41" s="43"/>
    </row>
    <row r="42" s="2" customFormat="1" ht="27.75">
      <c r="A42" s="46"/>
      <c r="B42" s="47"/>
      <c r="C42" s="43"/>
      <c r="D42" s="43"/>
      <c r="E42" s="43"/>
    </row>
    <row r="43" s="2" customFormat="1" ht="27.75">
      <c r="A43" s="48"/>
      <c r="B43" s="49"/>
      <c r="C43" s="43"/>
      <c r="D43" s="43"/>
      <c r="E43" s="43"/>
    </row>
    <row r="44" s="2" customFormat="1" ht="27.75">
      <c r="A44" s="48"/>
      <c r="B44" s="49"/>
      <c r="C44" s="43"/>
      <c r="D44" s="43"/>
      <c r="E44" s="43"/>
    </row>
    <row r="45" s="2" customFormat="1" ht="27.75">
      <c r="A45" s="48"/>
      <c r="B45" s="50"/>
      <c r="C45" s="43"/>
      <c r="D45" s="43"/>
      <c r="E45" s="43"/>
    </row>
    <row r="46" s="2" customFormat="1" ht="27.75">
      <c r="A46" s="48"/>
      <c r="B46" s="50"/>
      <c r="C46" s="43"/>
      <c r="D46" s="43"/>
      <c r="E46" s="43"/>
    </row>
    <row r="47" s="2" customFormat="1" ht="27.75">
      <c r="A47" s="48"/>
      <c r="B47" s="50"/>
      <c r="C47" s="43"/>
      <c r="D47" s="43"/>
      <c r="E47" s="43"/>
    </row>
    <row r="48" s="2" customFormat="1" ht="27.75">
      <c r="A48" s="48"/>
      <c r="B48" s="50"/>
      <c r="C48" s="43"/>
      <c r="D48" s="43"/>
      <c r="E48" s="43"/>
    </row>
    <row r="49" s="2" customFormat="1" ht="27.75">
      <c r="A49" s="48"/>
      <c r="B49" s="50"/>
      <c r="C49" s="43"/>
      <c r="D49" s="43"/>
      <c r="E49" s="43"/>
    </row>
    <row r="50" s="2" customFormat="1" ht="27.75">
      <c r="A50" s="48"/>
      <c r="B50" s="45"/>
      <c r="C50" s="43"/>
      <c r="D50" s="43"/>
      <c r="E50" s="43"/>
    </row>
    <row r="51" s="2" customFormat="1" ht="27.75">
      <c r="A51" s="48"/>
      <c r="B51" s="45"/>
      <c r="C51" s="43"/>
      <c r="D51" s="43"/>
      <c r="E51" s="43"/>
    </row>
    <row r="52" s="2" customFormat="1" ht="27.75">
      <c r="A52" s="48"/>
      <c r="B52" s="50"/>
      <c r="C52" s="43"/>
      <c r="D52" s="43"/>
      <c r="E52" s="43"/>
    </row>
    <row r="53" s="2" customFormat="1" ht="27.75">
      <c r="A53" s="48"/>
      <c r="B53" s="50"/>
      <c r="C53" s="43"/>
      <c r="D53" s="43"/>
      <c r="E53" s="43"/>
    </row>
    <row r="54" s="2" customFormat="1" ht="27.75">
      <c r="A54" s="48"/>
      <c r="B54" s="50"/>
      <c r="C54" s="43"/>
      <c r="D54" s="43"/>
      <c r="E54" s="43"/>
    </row>
    <row r="55" s="2" customFormat="1" ht="27.75">
      <c r="A55" s="41"/>
      <c r="B55" s="45"/>
      <c r="C55" s="43"/>
      <c r="D55" s="43"/>
      <c r="E55" s="43"/>
    </row>
    <row r="56" s="2" customFormat="1" ht="27.75">
      <c r="A56" s="41"/>
      <c r="B56" s="51"/>
      <c r="C56" s="43"/>
      <c r="D56" s="43"/>
      <c r="E56" s="43"/>
    </row>
    <row r="57" s="2" customFormat="1" ht="27.75">
      <c r="A57" s="41"/>
      <c r="B57" s="51"/>
      <c r="C57" s="43"/>
      <c r="D57" s="43"/>
      <c r="E57" s="43"/>
    </row>
    <row r="58" s="2" customFormat="1" ht="27.75">
      <c r="A58" s="46"/>
      <c r="B58" s="52"/>
      <c r="C58" s="43"/>
      <c r="D58" s="43"/>
      <c r="E58" s="43"/>
    </row>
    <row r="59" s="2" customFormat="1" ht="27.75">
      <c r="A59" s="46"/>
      <c r="B59" s="52"/>
      <c r="C59" s="43"/>
      <c r="D59" s="43"/>
      <c r="E59" s="43"/>
    </row>
    <row r="60" s="2" customFormat="1" ht="27.75">
      <c r="A60" s="46"/>
      <c r="B60" s="47"/>
      <c r="C60" s="43"/>
      <c r="D60" s="43"/>
      <c r="E60" s="43"/>
    </row>
    <row r="61" s="2" customFormat="1" ht="27.75">
      <c r="A61" s="46"/>
      <c r="B61" s="47"/>
      <c r="C61" s="43"/>
      <c r="D61" s="43"/>
      <c r="E61" s="43"/>
    </row>
    <row r="62" s="2" customFormat="1" ht="27.75">
      <c r="A62" s="46"/>
      <c r="B62" s="47"/>
      <c r="C62" s="43"/>
      <c r="D62" s="43"/>
      <c r="E62" s="43"/>
    </row>
    <row r="63" s="2" customFormat="1" ht="27.75">
      <c r="A63" s="46"/>
      <c r="B63" s="47"/>
      <c r="C63" s="43"/>
      <c r="D63" s="43"/>
      <c r="E63" s="43"/>
    </row>
    <row r="64" s="2" customFormat="1" ht="27.75">
      <c r="A64" s="46"/>
      <c r="B64" s="47"/>
      <c r="C64" s="43"/>
      <c r="D64" s="43"/>
      <c r="E64" s="43"/>
    </row>
    <row r="65" s="2" customFormat="1" ht="30.75">
      <c r="A65" s="53"/>
      <c r="B65" s="50"/>
      <c r="C65" s="54"/>
      <c r="D65" s="54"/>
      <c r="E65" s="54"/>
    </row>
    <row r="66" s="2" customFormat="1" ht="30.75">
      <c r="A66" s="5"/>
      <c r="B66" s="55"/>
      <c r="C66" s="55"/>
      <c r="D66" s="55"/>
      <c r="E66" s="55"/>
    </row>
    <row r="67" s="2" customFormat="1" ht="30.75">
      <c r="A67" s="5"/>
      <c r="B67" s="9"/>
      <c r="C67" s="56"/>
      <c r="D67" s="56"/>
      <c r="E67" s="56"/>
    </row>
    <row r="68" s="2" customFormat="1" ht="30.75">
      <c r="A68" s="5"/>
      <c r="B68" s="55"/>
      <c r="C68" s="55"/>
      <c r="D68" s="55"/>
      <c r="E68" s="55"/>
    </row>
    <row r="69" s="2" customFormat="1" ht="30.75">
      <c r="A69" s="5"/>
      <c r="B69" s="55"/>
      <c r="C69" s="55"/>
      <c r="D69" s="55"/>
      <c r="E69" s="55"/>
    </row>
    <row r="70" s="2" customFormat="1" ht="30.75">
      <c r="A70" s="5"/>
      <c r="B70" s="5"/>
      <c r="C70" s="5"/>
      <c r="D70" s="5"/>
      <c r="E70" s="5"/>
    </row>
    <row r="71" s="2" customFormat="1" ht="35.25">
      <c r="A71" s="1"/>
      <c r="B71" s="57"/>
      <c r="C71" s="57"/>
      <c r="D71" s="57"/>
      <c r="E71" s="57"/>
    </row>
    <row r="72" s="2" customFormat="1" ht="35.25">
      <c r="A72" s="1"/>
      <c r="B72" s="57"/>
      <c r="C72" s="57"/>
      <c r="D72" s="57"/>
      <c r="E72" s="57"/>
    </row>
    <row r="73" s="2" customFormat="1" ht="35.25">
      <c r="A73" s="1"/>
      <c r="B73" s="57"/>
      <c r="C73" s="57"/>
      <c r="D73" s="57"/>
      <c r="E73" s="57"/>
    </row>
    <row r="74" s="2" customFormat="1" ht="36">
      <c r="A74" s="1"/>
      <c r="B74" s="58"/>
      <c r="C74" s="58"/>
      <c r="D74" s="58"/>
      <c r="E74" s="58"/>
    </row>
    <row r="75" s="2" customFormat="1" ht="36">
      <c r="A75" s="1"/>
      <c r="B75" s="58"/>
      <c r="C75" s="58"/>
      <c r="D75" s="58"/>
      <c r="E75" s="58"/>
    </row>
    <row r="76" s="2" customFormat="1" ht="36">
      <c r="A76" s="1"/>
      <c r="B76" s="58"/>
      <c r="C76" s="58"/>
      <c r="D76" s="58"/>
      <c r="E76" s="58"/>
    </row>
    <row r="77" s="2" customFormat="1" ht="36">
      <c r="A77" s="1"/>
      <c r="B77" s="58"/>
      <c r="C77" s="58"/>
      <c r="D77" s="58"/>
      <c r="E77" s="58"/>
    </row>
    <row r="78" s="2" customFormat="1" ht="36">
      <c r="A78" s="1"/>
      <c r="B78" s="58"/>
      <c r="C78" s="58"/>
      <c r="D78" s="58"/>
      <c r="E78" s="58"/>
    </row>
    <row r="79" s="2" customFormat="1" ht="36">
      <c r="A79" s="1"/>
      <c r="B79" s="58"/>
      <c r="C79" s="58"/>
      <c r="D79" s="58"/>
      <c r="E79" s="58"/>
    </row>
    <row r="80" s="2" customFormat="1" ht="36">
      <c r="A80" s="1"/>
      <c r="B80" s="58"/>
      <c r="C80" s="58"/>
      <c r="D80" s="58"/>
      <c r="E80" s="58"/>
    </row>
    <row r="81" s="2" customFormat="1" ht="36">
      <c r="A81" s="1"/>
      <c r="B81" s="58"/>
      <c r="C81" s="58"/>
      <c r="D81" s="58"/>
      <c r="E81" s="58"/>
    </row>
    <row r="82" s="2" customFormat="1" ht="36">
      <c r="A82" s="1"/>
      <c r="B82" s="58"/>
      <c r="C82" s="58"/>
      <c r="D82" s="58"/>
      <c r="E82" s="58"/>
    </row>
    <row r="83" s="2" customFormat="1" ht="36">
      <c r="A83" s="1"/>
      <c r="B83" s="58"/>
      <c r="C83" s="58"/>
      <c r="D83" s="58"/>
      <c r="E83" s="58"/>
    </row>
    <row r="84" s="2" customFormat="1" ht="36">
      <c r="A84" s="1"/>
      <c r="B84" s="58"/>
      <c r="C84" s="58"/>
      <c r="D84" s="58"/>
      <c r="E84" s="58"/>
    </row>
  </sheetData>
  <mergeCells count="13">
    <mergeCell ref="B1:E1"/>
    <mergeCell ref="C6:E6"/>
    <mergeCell ref="C7:E7"/>
    <mergeCell ref="C8:E8"/>
    <mergeCell ref="C9:E9"/>
    <mergeCell ref="C10:E10"/>
    <mergeCell ref="C11:E11"/>
    <mergeCell ref="B14:E14"/>
    <mergeCell ref="A16:E16"/>
    <mergeCell ref="A34:E34"/>
    <mergeCell ref="A35:A37"/>
    <mergeCell ref="B35:B37"/>
    <mergeCell ref="C35:C37"/>
  </mergeCells>
  <printOptions headings="0" gridLines="0"/>
  <pageMargins left="0.51181102362204722" right="0.51181102362204722" top="0.74803149606299213" bottom="0.74803149606299213" header="0.31496062992125984" footer="0.31496062992125984"/>
  <pageSetup paperSize="9" scale="30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diakov.net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suo</cp:lastModifiedBy>
  <cp:revision>11</cp:revision>
  <dcterms:created xsi:type="dcterms:W3CDTF">2017-10-24T20:43:53Z</dcterms:created>
  <dcterms:modified xsi:type="dcterms:W3CDTF">2025-10-31T04:45:48Z</dcterms:modified>
</cp:coreProperties>
</file>